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E:\DVC MYT Petition for FY 2026-27 to FY 2030-31\"/>
    </mc:Choice>
  </mc:AlternateContent>
  <xr:revisionPtr revIDLastSave="0" documentId="13_ncr:1_{26F1E3C2-42B9-47F2-BBC1-29B96C988113}" xr6:coauthVersionLast="47" xr6:coauthVersionMax="47" xr10:uidLastSave="{00000000-0000-0000-0000-000000000000}"/>
  <bookViews>
    <workbookView xWindow="-120" yWindow="-120" windowWidth="20730" windowHeight="11040" xr2:uid="{30CE088E-FDE0-4386-967A-EA195ECEC865}"/>
  </bookViews>
  <sheets>
    <sheet name="ARR (JH)-N" sheetId="1" r:id="rId1"/>
    <sheet name="FORM-F1a" sheetId="2" r:id="rId2"/>
    <sheet name="FORM-F4" sheetId="3" r:id="rId3"/>
    <sheet name="FORM F18" sheetId="4" r:id="rId4"/>
    <sheet name="FORM - S7" sheetId="5" r:id="rId5"/>
    <sheet name="FORM- T1 - NON-TOD" sheetId="6" r:id="rId6"/>
    <sheet name="FORM-T2 - NON-TOD" sheetId="7" r:id="rId7"/>
    <sheet name="FORM-T3 - NON-TOD" sheetId="8" r:id="rId8"/>
    <sheet name="Misc Charges" sheetId="9" r:id="rId9"/>
    <sheet name="RPO_26-26 to 30-31" sheetId="10" r:id="rId10"/>
  </sheets>
  <definedNames>
    <definedName name="\A" localSheetId="8">#REF!</definedName>
    <definedName name="\A" localSheetId="9">#REF!</definedName>
    <definedName name="\A">#REF!</definedName>
    <definedName name="\AAA">#REF!</definedName>
    <definedName name="\B" localSheetId="8">#REF!</definedName>
    <definedName name="\B" localSheetId="9">#REF!</definedName>
    <definedName name="\B">#REF!</definedName>
    <definedName name="\c" localSheetId="6">#REF!</definedName>
    <definedName name="\c" localSheetId="7">#REF!</definedName>
    <definedName name="\c" localSheetId="8">#REF!</definedName>
    <definedName name="\c" localSheetId="9">'RPO_26-26 to 30-31'!#REF!</definedName>
    <definedName name="\c">#REF!</definedName>
    <definedName name="\f" localSheetId="6">#REF!</definedName>
    <definedName name="\f" localSheetId="7">#REF!</definedName>
    <definedName name="\f" localSheetId="8">#REF!</definedName>
    <definedName name="\f" localSheetId="9">'RPO_26-26 to 30-31'!#REF!</definedName>
    <definedName name="\f">#REF!</definedName>
    <definedName name="\L" localSheetId="8">#REF!</definedName>
    <definedName name="\L" localSheetId="9">#REF!</definedName>
    <definedName name="\L">#REF!</definedName>
    <definedName name="\p" localSheetId="6">#REF!</definedName>
    <definedName name="\p" localSheetId="7">#REF!</definedName>
    <definedName name="\p" localSheetId="8">#REF!</definedName>
    <definedName name="\p" localSheetId="9">'RPO_26-26 to 30-31'!#REF!</definedName>
    <definedName name="\p">#REF!</definedName>
    <definedName name="\q" localSheetId="6">#REF!</definedName>
    <definedName name="\q" localSheetId="7">#REF!</definedName>
    <definedName name="\q" localSheetId="8">#REF!</definedName>
    <definedName name="\q" localSheetId="9">'RPO_26-26 to 30-31'!#REF!</definedName>
    <definedName name="\q">#REF!</definedName>
    <definedName name="\s" localSheetId="6">#REF!</definedName>
    <definedName name="\s" localSheetId="7">#REF!</definedName>
    <definedName name="\s" localSheetId="8">#REF!</definedName>
    <definedName name="\s" localSheetId="9">#REF!</definedName>
    <definedName name="\s">#REF!</definedName>
    <definedName name="\V" localSheetId="6">#REF!</definedName>
    <definedName name="\V" localSheetId="7">#REF!</definedName>
    <definedName name="\V" localSheetId="8">#REF!</definedName>
    <definedName name="\V" localSheetId="9">#REF!</definedName>
    <definedName name="\V">#REF!</definedName>
    <definedName name="\w" localSheetId="6">#REF!</definedName>
    <definedName name="\w" localSheetId="7">#REF!</definedName>
    <definedName name="\w" localSheetId="8">#REF!</definedName>
    <definedName name="\w" localSheetId="9">'RPO_26-26 to 30-31'!#REF!</definedName>
    <definedName name="\w">#REF!</definedName>
    <definedName name="\X" localSheetId="6">#REF!</definedName>
    <definedName name="\X" localSheetId="7">#REF!</definedName>
    <definedName name="\X" localSheetId="8">#REF!</definedName>
    <definedName name="\X" localSheetId="9">'RPO_26-26 to 30-31'!#REF!</definedName>
    <definedName name="\X">#REF!</definedName>
    <definedName name="\Z" localSheetId="6">#REF!</definedName>
    <definedName name="\Z" localSheetId="7">#REF!</definedName>
    <definedName name="\Z" localSheetId="8">#REF!</definedName>
    <definedName name="\Z" localSheetId="9">#REF!</definedName>
    <definedName name="\Z">#REF!</definedName>
    <definedName name="________APP6" localSheetId="9">#REF!</definedName>
    <definedName name="________APP6">#REF!</definedName>
    <definedName name="_______APP6">#REF!</definedName>
    <definedName name="_______SC13">#REF!</definedName>
    <definedName name="______APP6">#REF!</definedName>
    <definedName name="______SC13">#REF!</definedName>
    <definedName name="_____APP6">#REF!</definedName>
    <definedName name="_____SC13">#REF!</definedName>
    <definedName name="____APP6">#REF!</definedName>
    <definedName name="____SC13">#REF!</definedName>
    <definedName name="___APP6">#REF!</definedName>
    <definedName name="___SC13">#REF!</definedName>
    <definedName name="__123Graph_A" localSheetId="6" hidden="1">#REF!</definedName>
    <definedName name="__123Graph_A" localSheetId="7" hidden="1">#REF!</definedName>
    <definedName name="__123Graph_A" localSheetId="8" hidden="1">#REF!</definedName>
    <definedName name="__123Graph_A" localSheetId="9" hidden="1">#REF!</definedName>
    <definedName name="__123Graph_A" hidden="1">#REF!</definedName>
    <definedName name="__123Graph_ACHART1" localSheetId="8" hidden="1">#REF!</definedName>
    <definedName name="__123Graph_ACHART1" localSheetId="9" hidden="1">#REF!</definedName>
    <definedName name="__123Graph_ACHART1" hidden="1">#REF!</definedName>
    <definedName name="__123Graph_ACHART10" localSheetId="8" hidden="1">#REF!</definedName>
    <definedName name="__123Graph_ACHART10" localSheetId="9" hidden="1">#REF!</definedName>
    <definedName name="__123Graph_ACHART10" hidden="1">#REF!</definedName>
    <definedName name="__123Graph_AChart11" localSheetId="8" hidden="1">#REF!</definedName>
    <definedName name="__123Graph_AChart11" localSheetId="9" hidden="1">#REF!</definedName>
    <definedName name="__123Graph_AChart11" hidden="1">#REF!</definedName>
    <definedName name="__123Graph_ACHART2" localSheetId="8" hidden="1">#REF!</definedName>
    <definedName name="__123Graph_ACHART2" localSheetId="9" hidden="1">#REF!</definedName>
    <definedName name="__123Graph_ACHART2" hidden="1">#REF!</definedName>
    <definedName name="__123Graph_ACHART3" localSheetId="8" hidden="1">#REF!</definedName>
    <definedName name="__123Graph_ACHART3" localSheetId="9" hidden="1">#REF!</definedName>
    <definedName name="__123Graph_ACHART3" hidden="1">#REF!</definedName>
    <definedName name="__123Graph_ACHART4" localSheetId="8" hidden="1">#REF!</definedName>
    <definedName name="__123Graph_ACHART4" localSheetId="9" hidden="1">#REF!</definedName>
    <definedName name="__123Graph_ACHART4" hidden="1">#REF!</definedName>
    <definedName name="__123Graph_ACHART5" localSheetId="8" hidden="1">#REF!</definedName>
    <definedName name="__123Graph_ACHART5" localSheetId="9" hidden="1">#REF!</definedName>
    <definedName name="__123Graph_ACHART5" hidden="1">#REF!</definedName>
    <definedName name="__123Graph_ACHART6" localSheetId="8" hidden="1">#REF!</definedName>
    <definedName name="__123Graph_ACHART6" localSheetId="9" hidden="1">#REF!</definedName>
    <definedName name="__123Graph_ACHART6" hidden="1">#REF!</definedName>
    <definedName name="__123Graph_ACHART7" localSheetId="8" hidden="1">#REF!</definedName>
    <definedName name="__123Graph_ACHART7" localSheetId="9" hidden="1">#REF!</definedName>
    <definedName name="__123Graph_ACHART7" hidden="1">#REF!</definedName>
    <definedName name="__123Graph_ACHART8" localSheetId="8" hidden="1">#REF!</definedName>
    <definedName name="__123Graph_ACHART8" localSheetId="9" hidden="1">#REF!</definedName>
    <definedName name="__123Graph_ACHART8" hidden="1">#REF!</definedName>
    <definedName name="__123Graph_ACHART9" localSheetId="8" hidden="1">#REF!</definedName>
    <definedName name="__123Graph_ACHART9" localSheetId="9" hidden="1">#REF!</definedName>
    <definedName name="__123Graph_ACHART9" hidden="1">#REF!</definedName>
    <definedName name="__123Graph_ACurrent" localSheetId="8" hidden="1">#REF!</definedName>
    <definedName name="__123Graph_ACurrent" localSheetId="9" hidden="1">#REF!</definedName>
    <definedName name="__123Graph_ACurrent" hidden="1">#REF!</definedName>
    <definedName name="__123Graph_B" localSheetId="6" hidden="1">#REF!</definedName>
    <definedName name="__123Graph_B" localSheetId="7" hidden="1">#REF!</definedName>
    <definedName name="__123Graph_B" localSheetId="8" hidden="1">#REF!</definedName>
    <definedName name="__123Graph_B" localSheetId="9" hidden="1">#REF!</definedName>
    <definedName name="__123Graph_B" hidden="1">#REF!</definedName>
    <definedName name="__123Graph_BCHART1" localSheetId="8" hidden="1">#REF!</definedName>
    <definedName name="__123Graph_BCHART1" localSheetId="9" hidden="1">#REF!</definedName>
    <definedName name="__123Graph_BCHART1" hidden="1">#REF!</definedName>
    <definedName name="__123Graph_BCHART10" localSheetId="8" hidden="1">#REF!</definedName>
    <definedName name="__123Graph_BCHART10" localSheetId="9" hidden="1">#REF!</definedName>
    <definedName name="__123Graph_BCHART10" hidden="1">#REF!</definedName>
    <definedName name="__123Graph_BChart11" localSheetId="8" hidden="1">#REF!</definedName>
    <definedName name="__123Graph_BChart11" localSheetId="9" hidden="1">#REF!</definedName>
    <definedName name="__123Graph_BChart11" hidden="1">#REF!</definedName>
    <definedName name="__123Graph_BCHART2" localSheetId="8" hidden="1">#REF!</definedName>
    <definedName name="__123Graph_BCHART2" localSheetId="9" hidden="1">#REF!</definedName>
    <definedName name="__123Graph_BCHART2" hidden="1">#REF!</definedName>
    <definedName name="__123Graph_BCHART3" localSheetId="8" hidden="1">#REF!</definedName>
    <definedName name="__123Graph_BCHART3" localSheetId="9" hidden="1">#REF!</definedName>
    <definedName name="__123Graph_BCHART3" hidden="1">#REF!</definedName>
    <definedName name="__123Graph_BCHART4" localSheetId="8" hidden="1">#REF!</definedName>
    <definedName name="__123Graph_BCHART4" localSheetId="9" hidden="1">#REF!</definedName>
    <definedName name="__123Graph_BCHART4" hidden="1">#REF!</definedName>
    <definedName name="__123Graph_BCHART5" localSheetId="8" hidden="1">#REF!</definedName>
    <definedName name="__123Graph_BCHART5" localSheetId="9" hidden="1">#REF!</definedName>
    <definedName name="__123Graph_BCHART5" hidden="1">#REF!</definedName>
    <definedName name="__123Graph_BCHART6" localSheetId="8" hidden="1">#REF!</definedName>
    <definedName name="__123Graph_BCHART6" localSheetId="9" hidden="1">#REF!</definedName>
    <definedName name="__123Graph_BCHART6" hidden="1">#REF!</definedName>
    <definedName name="__123Graph_BCHART7" localSheetId="8" hidden="1">#REF!</definedName>
    <definedName name="__123Graph_BCHART7" localSheetId="9" hidden="1">#REF!</definedName>
    <definedName name="__123Graph_BCHART7" hidden="1">#REF!</definedName>
    <definedName name="__123Graph_BCHART8" localSheetId="8" hidden="1">#REF!</definedName>
    <definedName name="__123Graph_BCHART8" localSheetId="9" hidden="1">#REF!</definedName>
    <definedName name="__123Graph_BCHART8" hidden="1">#REF!</definedName>
    <definedName name="__123Graph_BCHART9" localSheetId="8" hidden="1">#REF!</definedName>
    <definedName name="__123Graph_BCHART9" localSheetId="9" hidden="1">#REF!</definedName>
    <definedName name="__123Graph_BCHART9" hidden="1">#REF!</definedName>
    <definedName name="__123Graph_BCURRENT" localSheetId="6" hidden="1">#REF!</definedName>
    <definedName name="__123Graph_BCURRENT" localSheetId="7" hidden="1">#REF!</definedName>
    <definedName name="__123Graph_BCURRENT" localSheetId="8" hidden="1">#REF!</definedName>
    <definedName name="__123Graph_BCURRENT" localSheetId="9" hidden="1">#REF!</definedName>
    <definedName name="__123Graph_BCURRENT" hidden="1">#REF!</definedName>
    <definedName name="__123Graph_C" localSheetId="6" hidden="1">#REF!</definedName>
    <definedName name="__123Graph_C" localSheetId="7" hidden="1">#REF!</definedName>
    <definedName name="__123Graph_C" localSheetId="8" hidden="1">#REF!</definedName>
    <definedName name="__123Graph_C" localSheetId="9" hidden="1">#REF!</definedName>
    <definedName name="__123Graph_C" hidden="1">#REF!</definedName>
    <definedName name="__123Graph_CCHART1" localSheetId="8" hidden="1">#REF!</definedName>
    <definedName name="__123Graph_CCHART1" localSheetId="9" hidden="1">#REF!</definedName>
    <definedName name="__123Graph_CCHART1" hidden="1">#REF!</definedName>
    <definedName name="__123Graph_CCHART10" localSheetId="8" hidden="1">#REF!</definedName>
    <definedName name="__123Graph_CCHART10" localSheetId="9" hidden="1">#REF!</definedName>
    <definedName name="__123Graph_CCHART10" hidden="1">#REF!</definedName>
    <definedName name="__123Graph_CChart11" localSheetId="8" hidden="1">#REF!</definedName>
    <definedName name="__123Graph_CChart11" localSheetId="9" hidden="1">#REF!</definedName>
    <definedName name="__123Graph_CChart11" hidden="1">#REF!</definedName>
    <definedName name="__123Graph_CCHART2" localSheetId="8" hidden="1">#REF!</definedName>
    <definedName name="__123Graph_CCHART2" localSheetId="9" hidden="1">#REF!</definedName>
    <definedName name="__123Graph_CCHART2" hidden="1">#REF!</definedName>
    <definedName name="__123Graph_CCHART3" localSheetId="8" hidden="1">#REF!</definedName>
    <definedName name="__123Graph_CCHART3" localSheetId="9" hidden="1">#REF!</definedName>
    <definedName name="__123Graph_CCHART3" hidden="1">#REF!</definedName>
    <definedName name="__123Graph_CCHART4" localSheetId="8" hidden="1">#REF!</definedName>
    <definedName name="__123Graph_CCHART4" localSheetId="9" hidden="1">#REF!</definedName>
    <definedName name="__123Graph_CCHART4" hidden="1">#REF!</definedName>
    <definedName name="__123Graph_CCHART5" localSheetId="8" hidden="1">#REF!</definedName>
    <definedName name="__123Graph_CCHART5" localSheetId="9" hidden="1">#REF!</definedName>
    <definedName name="__123Graph_CCHART5" hidden="1">#REF!</definedName>
    <definedName name="__123Graph_CCHART6" localSheetId="8" hidden="1">#REF!</definedName>
    <definedName name="__123Graph_CCHART6" localSheetId="9" hidden="1">#REF!</definedName>
    <definedName name="__123Graph_CCHART6" hidden="1">#REF!</definedName>
    <definedName name="__123Graph_CCHART7" localSheetId="8" hidden="1">#REF!</definedName>
    <definedName name="__123Graph_CCHART7" localSheetId="9" hidden="1">#REF!</definedName>
    <definedName name="__123Graph_CCHART7" hidden="1">#REF!</definedName>
    <definedName name="__123Graph_CCHART8" localSheetId="8" hidden="1">#REF!</definedName>
    <definedName name="__123Graph_CCHART8" localSheetId="9" hidden="1">#REF!</definedName>
    <definedName name="__123Graph_CCHART8" hidden="1">#REF!</definedName>
    <definedName name="__123Graph_CCHART9" localSheetId="8" hidden="1">#REF!</definedName>
    <definedName name="__123Graph_CCHART9" localSheetId="9" hidden="1">#REF!</definedName>
    <definedName name="__123Graph_CCHART9" hidden="1">#REF!</definedName>
    <definedName name="__123Graph_CCurrent" localSheetId="8" hidden="1">#REF!</definedName>
    <definedName name="__123Graph_CCurrent" localSheetId="9" hidden="1">#REF!</definedName>
    <definedName name="__123Graph_CCurrent" hidden="1">#REF!</definedName>
    <definedName name="__123Graph_D" localSheetId="6" hidden="1">#REF!</definedName>
    <definedName name="__123Graph_D" localSheetId="7" hidden="1">#REF!</definedName>
    <definedName name="__123Graph_D" localSheetId="8" hidden="1">#REF!</definedName>
    <definedName name="__123Graph_D" localSheetId="9" hidden="1">#REF!</definedName>
    <definedName name="__123Graph_D" hidden="1">#REF!</definedName>
    <definedName name="__123Graph_DCHART1" localSheetId="8" hidden="1">#REF!</definedName>
    <definedName name="__123Graph_DCHART1" localSheetId="9" hidden="1">#REF!</definedName>
    <definedName name="__123Graph_DCHART1" hidden="1">#REF!</definedName>
    <definedName name="__123Graph_DCHART10" localSheetId="8" hidden="1">#REF!</definedName>
    <definedName name="__123Graph_DCHART10" localSheetId="9" hidden="1">#REF!</definedName>
    <definedName name="__123Graph_DCHART10" hidden="1">#REF!</definedName>
    <definedName name="__123Graph_DChart11" localSheetId="8" hidden="1">#REF!</definedName>
    <definedName name="__123Graph_DChart11" localSheetId="9" hidden="1">#REF!</definedName>
    <definedName name="__123Graph_DChart11" hidden="1">#REF!</definedName>
    <definedName name="__123Graph_DCHART2" localSheetId="8" hidden="1">#REF!</definedName>
    <definedName name="__123Graph_DCHART2" localSheetId="9" hidden="1">#REF!</definedName>
    <definedName name="__123Graph_DCHART2" hidden="1">#REF!</definedName>
    <definedName name="__123Graph_DCHART3" localSheetId="8" hidden="1">#REF!</definedName>
    <definedName name="__123Graph_DCHART3" localSheetId="9" hidden="1">#REF!</definedName>
    <definedName name="__123Graph_DCHART3" hidden="1">#REF!</definedName>
    <definedName name="__123Graph_DCHART4" localSheetId="8" hidden="1">#REF!</definedName>
    <definedName name="__123Graph_DCHART4" localSheetId="9" hidden="1">#REF!</definedName>
    <definedName name="__123Graph_DCHART4" hidden="1">#REF!</definedName>
    <definedName name="__123Graph_DCHART5" localSheetId="8" hidden="1">#REF!</definedName>
    <definedName name="__123Graph_DCHART5" localSheetId="9" hidden="1">#REF!</definedName>
    <definedName name="__123Graph_DCHART5" hidden="1">#REF!</definedName>
    <definedName name="__123Graph_DCHART6" localSheetId="8" hidden="1">#REF!</definedName>
    <definedName name="__123Graph_DCHART6" localSheetId="9" hidden="1">#REF!</definedName>
    <definedName name="__123Graph_DCHART6" hidden="1">#REF!</definedName>
    <definedName name="__123Graph_DCHART7" localSheetId="8" hidden="1">#REF!</definedName>
    <definedName name="__123Graph_DCHART7" localSheetId="9" hidden="1">#REF!</definedName>
    <definedName name="__123Graph_DCHART7" hidden="1">#REF!</definedName>
    <definedName name="__123Graph_DCHART8" localSheetId="8" hidden="1">#REF!</definedName>
    <definedName name="__123Graph_DCHART8" localSheetId="9" hidden="1">#REF!</definedName>
    <definedName name="__123Graph_DCHART8" hidden="1">#REF!</definedName>
    <definedName name="__123Graph_DCHART9" localSheetId="8" hidden="1">#REF!</definedName>
    <definedName name="__123Graph_DCHART9" localSheetId="9" hidden="1">#REF!</definedName>
    <definedName name="__123Graph_DCHART9" hidden="1">#REF!</definedName>
    <definedName name="__123Graph_DCURRENT" localSheetId="6" hidden="1">#REF!</definedName>
    <definedName name="__123Graph_DCURRENT" localSheetId="7" hidden="1">#REF!</definedName>
    <definedName name="__123Graph_DCURRENT" localSheetId="8" hidden="1">#REF!</definedName>
    <definedName name="__123Graph_DCURRENT" localSheetId="9" hidden="1">#REF!</definedName>
    <definedName name="__123Graph_DCURRENT" hidden="1">#REF!</definedName>
    <definedName name="__123Graph_E" localSheetId="6" hidden="1">#REF!</definedName>
    <definedName name="__123Graph_E" localSheetId="7" hidden="1">#REF!</definedName>
    <definedName name="__123Graph_E" localSheetId="8" hidden="1">#REF!</definedName>
    <definedName name="__123Graph_E" localSheetId="9" hidden="1">#REF!</definedName>
    <definedName name="__123Graph_E" hidden="1">#REF!</definedName>
    <definedName name="__123Graph_ECHART1" localSheetId="8" hidden="1">#REF!</definedName>
    <definedName name="__123Graph_ECHART1" localSheetId="9" hidden="1">#REF!</definedName>
    <definedName name="__123Graph_ECHART1" hidden="1">#REF!</definedName>
    <definedName name="__123Graph_ECHART10" localSheetId="8" hidden="1">#REF!</definedName>
    <definedName name="__123Graph_ECHART10" localSheetId="9" hidden="1">#REF!</definedName>
    <definedName name="__123Graph_ECHART10" hidden="1">#REF!</definedName>
    <definedName name="__123Graph_EChart11" localSheetId="8" hidden="1">#REF!</definedName>
    <definedName name="__123Graph_EChart11" localSheetId="9" hidden="1">#REF!</definedName>
    <definedName name="__123Graph_EChart11" hidden="1">#REF!</definedName>
    <definedName name="__123Graph_ECHART2" localSheetId="8" hidden="1">#REF!</definedName>
    <definedName name="__123Graph_ECHART2" localSheetId="9" hidden="1">#REF!</definedName>
    <definedName name="__123Graph_ECHART2" hidden="1">#REF!</definedName>
    <definedName name="__123Graph_ECHART3" localSheetId="8" hidden="1">#REF!</definedName>
    <definedName name="__123Graph_ECHART3" localSheetId="9" hidden="1">#REF!</definedName>
    <definedName name="__123Graph_ECHART3" hidden="1">#REF!</definedName>
    <definedName name="__123Graph_ECHART4" localSheetId="8" hidden="1">#REF!</definedName>
    <definedName name="__123Graph_ECHART4" localSheetId="9" hidden="1">#REF!</definedName>
    <definedName name="__123Graph_ECHART4" hidden="1">#REF!</definedName>
    <definedName name="__123Graph_ECHART5" localSheetId="8" hidden="1">#REF!</definedName>
    <definedName name="__123Graph_ECHART5" localSheetId="9" hidden="1">#REF!</definedName>
    <definedName name="__123Graph_ECHART5" hidden="1">#REF!</definedName>
    <definedName name="__123Graph_ECHART6" localSheetId="8" hidden="1">#REF!</definedName>
    <definedName name="__123Graph_ECHART6" localSheetId="9" hidden="1">#REF!</definedName>
    <definedName name="__123Graph_ECHART6" hidden="1">#REF!</definedName>
    <definedName name="__123Graph_ECHART7" localSheetId="8" hidden="1">#REF!</definedName>
    <definedName name="__123Graph_ECHART7" localSheetId="9" hidden="1">#REF!</definedName>
    <definedName name="__123Graph_ECHART7" hidden="1">#REF!</definedName>
    <definedName name="__123Graph_ECHART8" localSheetId="8" hidden="1">#REF!</definedName>
    <definedName name="__123Graph_ECHART8" localSheetId="9" hidden="1">#REF!</definedName>
    <definedName name="__123Graph_ECHART8" hidden="1">#REF!</definedName>
    <definedName name="__123Graph_ECHART9" localSheetId="8" hidden="1">#REF!</definedName>
    <definedName name="__123Graph_ECHART9" localSheetId="9" hidden="1">#REF!</definedName>
    <definedName name="__123Graph_ECHART9" hidden="1">#REF!</definedName>
    <definedName name="__123Graph_ECurrent" localSheetId="8" hidden="1">#REF!</definedName>
    <definedName name="__123Graph_ECurrent" localSheetId="9" hidden="1">#REF!</definedName>
    <definedName name="__123Graph_ECurrent" hidden="1">#REF!</definedName>
    <definedName name="__123Graph_F" localSheetId="6" hidden="1">#REF!</definedName>
    <definedName name="__123Graph_F" localSheetId="7" hidden="1">#REF!</definedName>
    <definedName name="__123Graph_F" localSheetId="8" hidden="1">#REF!</definedName>
    <definedName name="__123Graph_F" localSheetId="9" hidden="1">#REF!</definedName>
    <definedName name="__123Graph_F" hidden="1">#REF!</definedName>
    <definedName name="__123Graph_FCHART1" localSheetId="8" hidden="1">#REF!</definedName>
    <definedName name="__123Graph_FCHART1" localSheetId="9" hidden="1">#REF!</definedName>
    <definedName name="__123Graph_FCHART1" hidden="1">#REF!</definedName>
    <definedName name="__123Graph_FCHART10" localSheetId="8" hidden="1">#REF!</definedName>
    <definedName name="__123Graph_FCHART10" localSheetId="9" hidden="1">#REF!</definedName>
    <definedName name="__123Graph_FCHART10" hidden="1">#REF!</definedName>
    <definedName name="__123Graph_FChart11" localSheetId="8" hidden="1">#REF!</definedName>
    <definedName name="__123Graph_FChart11" localSheetId="9" hidden="1">#REF!</definedName>
    <definedName name="__123Graph_FChart11" hidden="1">#REF!</definedName>
    <definedName name="__123Graph_FCHART2" localSheetId="8" hidden="1">#REF!</definedName>
    <definedName name="__123Graph_FCHART2" localSheetId="9" hidden="1">#REF!</definedName>
    <definedName name="__123Graph_FCHART2" hidden="1">#REF!</definedName>
    <definedName name="__123Graph_FCHART3" localSheetId="8" hidden="1">#REF!</definedName>
    <definedName name="__123Graph_FCHART3" localSheetId="9" hidden="1">#REF!</definedName>
    <definedName name="__123Graph_FCHART3" hidden="1">#REF!</definedName>
    <definedName name="__123Graph_FCHART4" localSheetId="8" hidden="1">#REF!</definedName>
    <definedName name="__123Graph_FCHART4" localSheetId="9" hidden="1">#REF!</definedName>
    <definedName name="__123Graph_FCHART4" hidden="1">#REF!</definedName>
    <definedName name="__123Graph_FCHART5" localSheetId="8" hidden="1">#REF!</definedName>
    <definedName name="__123Graph_FCHART5" localSheetId="9" hidden="1">#REF!</definedName>
    <definedName name="__123Graph_FCHART5" hidden="1">#REF!</definedName>
    <definedName name="__123Graph_FCHART6" localSheetId="8" hidden="1">#REF!</definedName>
    <definedName name="__123Graph_FCHART6" localSheetId="9" hidden="1">#REF!</definedName>
    <definedName name="__123Graph_FCHART6" hidden="1">#REF!</definedName>
    <definedName name="__123Graph_FCHART7" localSheetId="8" hidden="1">#REF!</definedName>
    <definedName name="__123Graph_FCHART7" localSheetId="9" hidden="1">#REF!</definedName>
    <definedName name="__123Graph_FCHART7" hidden="1">#REF!</definedName>
    <definedName name="__123Graph_FCHART8" localSheetId="8" hidden="1">#REF!</definedName>
    <definedName name="__123Graph_FCHART8" localSheetId="9" hidden="1">#REF!</definedName>
    <definedName name="__123Graph_FCHART8" hidden="1">#REF!</definedName>
    <definedName name="__123Graph_FCHART9" localSheetId="8" hidden="1">#REF!</definedName>
    <definedName name="__123Graph_FCHART9" localSheetId="9" hidden="1">#REF!</definedName>
    <definedName name="__123Graph_FCHART9" hidden="1">#REF!</definedName>
    <definedName name="__123Graph_FCurrent" localSheetId="8" hidden="1">#REF!</definedName>
    <definedName name="__123Graph_FCurrent" localSheetId="9" hidden="1">#REF!</definedName>
    <definedName name="__123Graph_FCurrent" hidden="1">#REF!</definedName>
    <definedName name="__123Graph_X" localSheetId="6" hidden="1">#REF!</definedName>
    <definedName name="__123Graph_X" localSheetId="7" hidden="1">#REF!</definedName>
    <definedName name="__123Graph_X" localSheetId="8" hidden="1">#REF!</definedName>
    <definedName name="__123Graph_X" localSheetId="9" hidden="1">#REF!</definedName>
    <definedName name="__123Graph_X" hidden="1">#REF!</definedName>
    <definedName name="__123Graph_XCHART1" localSheetId="8" hidden="1">#REF!</definedName>
    <definedName name="__123Graph_XCHART1" localSheetId="9" hidden="1">#REF!</definedName>
    <definedName name="__123Graph_XCHART1" hidden="1">#REF!</definedName>
    <definedName name="__123Graph_XCHART10" localSheetId="8" hidden="1">#REF!</definedName>
    <definedName name="__123Graph_XCHART10" localSheetId="9" hidden="1">#REF!</definedName>
    <definedName name="__123Graph_XCHART10" hidden="1">#REF!</definedName>
    <definedName name="__123Graph_XChart11" localSheetId="8" hidden="1">#REF!</definedName>
    <definedName name="__123Graph_XChart11" localSheetId="9" hidden="1">#REF!</definedName>
    <definedName name="__123Graph_XChart11" hidden="1">#REF!</definedName>
    <definedName name="__123Graph_XCHART2" localSheetId="8" hidden="1">#REF!</definedName>
    <definedName name="__123Graph_XCHART2" localSheetId="9" hidden="1">#REF!</definedName>
    <definedName name="__123Graph_XCHART2" hidden="1">#REF!</definedName>
    <definedName name="__123Graph_XCHART3" localSheetId="8" hidden="1">#REF!</definedName>
    <definedName name="__123Graph_XCHART3" localSheetId="9" hidden="1">#REF!</definedName>
    <definedName name="__123Graph_XCHART3" hidden="1">#REF!</definedName>
    <definedName name="__123Graph_XCHART4" localSheetId="8" hidden="1">#REF!</definedName>
    <definedName name="__123Graph_XCHART4" localSheetId="9" hidden="1">#REF!</definedName>
    <definedName name="__123Graph_XCHART4" hidden="1">#REF!</definedName>
    <definedName name="__123Graph_XCHART5" localSheetId="8" hidden="1">#REF!</definedName>
    <definedName name="__123Graph_XCHART5" localSheetId="9" hidden="1">#REF!</definedName>
    <definedName name="__123Graph_XCHART5" hidden="1">#REF!</definedName>
    <definedName name="__123Graph_XCHART6" localSheetId="8" hidden="1">#REF!</definedName>
    <definedName name="__123Graph_XCHART6" localSheetId="9" hidden="1">#REF!</definedName>
    <definedName name="__123Graph_XCHART6" hidden="1">#REF!</definedName>
    <definedName name="__123Graph_XCHART7" localSheetId="8" hidden="1">#REF!</definedName>
    <definedName name="__123Graph_XCHART7" localSheetId="9" hidden="1">#REF!</definedName>
    <definedName name="__123Graph_XCHART7" hidden="1">#REF!</definedName>
    <definedName name="__123Graph_XCHART8" localSheetId="8" hidden="1">#REF!</definedName>
    <definedName name="__123Graph_XCHART8" localSheetId="9" hidden="1">#REF!</definedName>
    <definedName name="__123Graph_XCHART8" hidden="1">#REF!</definedName>
    <definedName name="__123Graph_XCHART9" localSheetId="8" hidden="1">#REF!</definedName>
    <definedName name="__123Graph_XCHART9" localSheetId="9" hidden="1">#REF!</definedName>
    <definedName name="__123Graph_XCHART9" hidden="1">#REF!</definedName>
    <definedName name="__123Graph_XCURRENT" localSheetId="6" hidden="1">#REF!</definedName>
    <definedName name="__123Graph_XCURRENT" localSheetId="7" hidden="1">#REF!</definedName>
    <definedName name="__123Graph_XCURRENT" localSheetId="8" hidden="1">#REF!</definedName>
    <definedName name="__123Graph_XCURRENT" localSheetId="9" hidden="1">#REF!</definedName>
    <definedName name="__123Graph_XCURRENT" hidden="1">#REF!</definedName>
    <definedName name="__APP6">#REF!</definedName>
    <definedName name="__SC13">#REF!</definedName>
    <definedName name="__SCH6" localSheetId="6">#REF!</definedName>
    <definedName name="__SCH6" localSheetId="7">#REF!</definedName>
    <definedName name="__SCH6" localSheetId="8">#REF!</definedName>
    <definedName name="__SCH6" localSheetId="9">#REF!</definedName>
    <definedName name="__SCH6">#REF!</definedName>
    <definedName name="_0_LETTER">#REF!</definedName>
    <definedName name="_00_MONO">#REF!</definedName>
    <definedName name="_1">#REF!</definedName>
    <definedName name="_1_FORM11">#REF!</definedName>
    <definedName name="_2">#REF!</definedName>
    <definedName name="_3">#REF!</definedName>
    <definedName name="_3_ANNEX1">#REF!</definedName>
    <definedName name="_4">#REF!</definedName>
    <definedName name="_4_ANNEX2">#REF!</definedName>
    <definedName name="_5">#REF!</definedName>
    <definedName name="_5_WORKING">#REF!</definedName>
    <definedName name="_5B">#REF!</definedName>
    <definedName name="_5B_Assets">#REF!</definedName>
    <definedName name="_5B_CWIP">#REF!</definedName>
    <definedName name="_5c">#REF!</definedName>
    <definedName name="_5D">#REF!</definedName>
    <definedName name="_6">#REF!</definedName>
    <definedName name="_6_sch5">#REF!</definedName>
    <definedName name="_7">#REF!</definedName>
    <definedName name="_7_annex_to_sch5">#REF!</definedName>
    <definedName name="_8">#REF!</definedName>
    <definedName name="_8_sch6">#REF!</definedName>
    <definedName name="_8485G" localSheetId="8">#REF!</definedName>
    <definedName name="_8485G" localSheetId="9">#REF!</definedName>
    <definedName name="_8485G">#REF!</definedName>
    <definedName name="_9">#REF!</definedName>
    <definedName name="_9_ax_to_sch6" localSheetId="9">#REF!</definedName>
    <definedName name="_9_ax_to_sch6">#REF!</definedName>
    <definedName name="_91">#REF!</definedName>
    <definedName name="_92">#REF!</definedName>
    <definedName name="_93">#REF!</definedName>
    <definedName name="_94">#REF!</definedName>
    <definedName name="_95">#REF!</definedName>
    <definedName name="_96">#REF!</definedName>
    <definedName name="_96_FAR">#REF!</definedName>
    <definedName name="_97">#REF!</definedName>
    <definedName name="_98">#REF!</definedName>
    <definedName name="_99">#REF!</definedName>
    <definedName name="_991">#REF!</definedName>
    <definedName name="_991_Annex1_24">#REF!</definedName>
    <definedName name="_991_Annex3_24">#REF!</definedName>
    <definedName name="_992">#REF!</definedName>
    <definedName name="_993">#REF!</definedName>
    <definedName name="_994">#REF!</definedName>
    <definedName name="_Ann1">#REF!</definedName>
    <definedName name="_APP6" localSheetId="9">#REF!</definedName>
    <definedName name="_APP6">#REF!</definedName>
    <definedName name="_APR1" localSheetId="6">#REF!</definedName>
    <definedName name="_APR1" localSheetId="7">#REF!</definedName>
    <definedName name="_APR1" localSheetId="8">#REF!</definedName>
    <definedName name="_APR1" localSheetId="9">#REF!</definedName>
    <definedName name="_APR1">#REF!</definedName>
    <definedName name="_APR2" localSheetId="6">#REF!</definedName>
    <definedName name="_APR2" localSheetId="7">#REF!</definedName>
    <definedName name="_APR2" localSheetId="8">#REF!</definedName>
    <definedName name="_APR2" localSheetId="9">#REF!</definedName>
    <definedName name="_APR2">#REF!</definedName>
    <definedName name="_AUG1" localSheetId="6">#REF!</definedName>
    <definedName name="_AUG1" localSheetId="7">#REF!</definedName>
    <definedName name="_AUG1" localSheetId="8">#REF!</definedName>
    <definedName name="_AUG1" localSheetId="9">#REF!</definedName>
    <definedName name="_AUG1">#REF!</definedName>
    <definedName name="_AUG2" localSheetId="6">#REF!</definedName>
    <definedName name="_AUG2" localSheetId="7">#REF!</definedName>
    <definedName name="_AUG2" localSheetId="8">#REF!</definedName>
    <definedName name="_AUG2" localSheetId="9">#REF!</definedName>
    <definedName name="_AUG2">#REF!</definedName>
    <definedName name="_BSD1" localSheetId="6">#REF!</definedName>
    <definedName name="_BSD1" localSheetId="7">#REF!</definedName>
    <definedName name="_BSD1" localSheetId="8">#REF!</definedName>
    <definedName name="_BSD1" localSheetId="9">'RPO_26-26 to 30-31'!#REF!</definedName>
    <definedName name="_BSD1">#REF!</definedName>
    <definedName name="_BSD2" localSheetId="6">#REF!</definedName>
    <definedName name="_BSD2" localSheetId="7">#REF!</definedName>
    <definedName name="_BSD2" localSheetId="8">#REF!</definedName>
    <definedName name="_BSD2" localSheetId="9">'RPO_26-26 to 30-31'!#REF!</definedName>
    <definedName name="_BSD2">#REF!</definedName>
    <definedName name="_DBT1" localSheetId="6">#REF!</definedName>
    <definedName name="_DBT1" localSheetId="7">#REF!</definedName>
    <definedName name="_DBT1" localSheetId="8">#REF!</definedName>
    <definedName name="_DBT1" localSheetId="9">'RPO_26-26 to 30-31'!#REF!</definedName>
    <definedName name="_DBT1">#REF!</definedName>
    <definedName name="_DBT2" localSheetId="6">#REF!</definedName>
    <definedName name="_DBT2" localSheetId="7">#REF!</definedName>
    <definedName name="_DBT2" localSheetId="8">#REF!</definedName>
    <definedName name="_DBT2" localSheetId="9">'RPO_26-26 to 30-31'!#REF!</definedName>
    <definedName name="_DBT2">#REF!</definedName>
    <definedName name="_DBT3" localSheetId="6">#REF!</definedName>
    <definedName name="_DBT3" localSheetId="7">#REF!</definedName>
    <definedName name="_DBT3" localSheetId="8">#REF!</definedName>
    <definedName name="_DBT3" localSheetId="9">'RPO_26-26 to 30-31'!#REF!</definedName>
    <definedName name="_DBT3">#REF!</definedName>
    <definedName name="_DCT1" localSheetId="6">#REF!</definedName>
    <definedName name="_DCT1" localSheetId="7">#REF!</definedName>
    <definedName name="_DCT1" localSheetId="8">#REF!</definedName>
    <definedName name="_DCT1" localSheetId="9">'RPO_26-26 to 30-31'!#REF!</definedName>
    <definedName name="_DCT1">#REF!</definedName>
    <definedName name="_DCT2" localSheetId="6">#REF!</definedName>
    <definedName name="_DCT2" localSheetId="7">#REF!</definedName>
    <definedName name="_DCT2" localSheetId="8">#REF!</definedName>
    <definedName name="_DCT2" localSheetId="9">'RPO_26-26 to 30-31'!#REF!</definedName>
    <definedName name="_DCT2">#REF!</definedName>
    <definedName name="_DCT3" localSheetId="6">#REF!</definedName>
    <definedName name="_DCT3" localSheetId="7">#REF!</definedName>
    <definedName name="_DCT3" localSheetId="8">#REF!</definedName>
    <definedName name="_DCT3" localSheetId="9">'RPO_26-26 to 30-31'!#REF!</definedName>
    <definedName name="_DCT3">#REF!</definedName>
    <definedName name="_DCT7" localSheetId="6">#REF!</definedName>
    <definedName name="_DCT7" localSheetId="7">#REF!</definedName>
    <definedName name="_DCT7" localSheetId="8">#REF!</definedName>
    <definedName name="_DCT7" localSheetId="9">'RPO_26-26 to 30-31'!#REF!</definedName>
    <definedName name="_DCT7">#REF!</definedName>
    <definedName name="_DCT8" localSheetId="6">#REF!</definedName>
    <definedName name="_DCT8" localSheetId="7">#REF!</definedName>
    <definedName name="_DCT8" localSheetId="8">#REF!</definedName>
    <definedName name="_DCT8" localSheetId="9">'RPO_26-26 to 30-31'!#REF!</definedName>
    <definedName name="_DCT8">#REF!</definedName>
    <definedName name="_DDT3" localSheetId="6">#REF!</definedName>
    <definedName name="_DDT3" localSheetId="7">#REF!</definedName>
    <definedName name="_DDT3" localSheetId="8">#REF!</definedName>
    <definedName name="_DDT3" localSheetId="9">'RPO_26-26 to 30-31'!#REF!</definedName>
    <definedName name="_DDT3">#REF!</definedName>
    <definedName name="_DDT4" localSheetId="6">#REF!</definedName>
    <definedName name="_DDT4" localSheetId="7">#REF!</definedName>
    <definedName name="_DDT4" localSheetId="8">#REF!</definedName>
    <definedName name="_DDT4" localSheetId="9">'RPO_26-26 to 30-31'!#REF!</definedName>
    <definedName name="_DDT4">#REF!</definedName>
    <definedName name="_DEC1" localSheetId="6">#REF!</definedName>
    <definedName name="_DEC1" localSheetId="7">#REF!</definedName>
    <definedName name="_DEC1" localSheetId="8">#REF!</definedName>
    <definedName name="_DEC1" localSheetId="9">#REF!</definedName>
    <definedName name="_DEC1">#REF!</definedName>
    <definedName name="_DEC2" localSheetId="6">#REF!</definedName>
    <definedName name="_DEC2" localSheetId="7">#REF!</definedName>
    <definedName name="_DEC2" localSheetId="8">#REF!</definedName>
    <definedName name="_DEC2" localSheetId="9">#REF!</definedName>
    <definedName name="_DEC2">#REF!</definedName>
    <definedName name="_DMT1" localSheetId="6">#REF!</definedName>
    <definedName name="_DMT1" localSheetId="7">#REF!</definedName>
    <definedName name="_DMT1" localSheetId="8">#REF!</definedName>
    <definedName name="_DMT1" localSheetId="9">'RPO_26-26 to 30-31'!#REF!</definedName>
    <definedName name="_DMT1">#REF!</definedName>
    <definedName name="_DMT2" localSheetId="6">#REF!</definedName>
    <definedName name="_DMT2" localSheetId="7">#REF!</definedName>
    <definedName name="_DMT2" localSheetId="8">#REF!</definedName>
    <definedName name="_DMT2" localSheetId="9">'RPO_26-26 to 30-31'!#REF!</definedName>
    <definedName name="_DMT2">#REF!</definedName>
    <definedName name="_DMT3" localSheetId="6">#REF!</definedName>
    <definedName name="_DMT3" localSheetId="7">#REF!</definedName>
    <definedName name="_DMT3" localSheetId="8">#REF!</definedName>
    <definedName name="_DMT3" localSheetId="9">'RPO_26-26 to 30-31'!#REF!</definedName>
    <definedName name="_DMT3">#REF!</definedName>
    <definedName name="_DMT4" localSheetId="6">#REF!</definedName>
    <definedName name="_DMT4" localSheetId="7">#REF!</definedName>
    <definedName name="_DMT4" localSheetId="8">#REF!</definedName>
    <definedName name="_DMT4" localSheetId="9">'RPO_26-26 to 30-31'!#REF!</definedName>
    <definedName name="_DMT4">#REF!</definedName>
    <definedName name="_DMT5" localSheetId="6">#REF!</definedName>
    <definedName name="_DMT5" localSheetId="7">#REF!</definedName>
    <definedName name="_DMT5" localSheetId="8">#REF!</definedName>
    <definedName name="_DMT5" localSheetId="9">'RPO_26-26 to 30-31'!#REF!</definedName>
    <definedName name="_DMT5">#REF!</definedName>
    <definedName name="_DMT6" localSheetId="6">#REF!</definedName>
    <definedName name="_DMT6" localSheetId="7">#REF!</definedName>
    <definedName name="_DMT6" localSheetId="8">#REF!</definedName>
    <definedName name="_DMT6" localSheetId="9">'RPO_26-26 to 30-31'!#REF!</definedName>
    <definedName name="_DMT6">#REF!</definedName>
    <definedName name="_FEB1" localSheetId="6">#REF!</definedName>
    <definedName name="_FEB1" localSheetId="7">#REF!</definedName>
    <definedName name="_FEB1" localSheetId="8">#REF!</definedName>
    <definedName name="_FEB1" localSheetId="9">#REF!</definedName>
    <definedName name="_FEB1">#REF!</definedName>
    <definedName name="_FEB2" localSheetId="6">#REF!</definedName>
    <definedName name="_FEB2" localSheetId="7">#REF!</definedName>
    <definedName name="_FEB2" localSheetId="8">#REF!</definedName>
    <definedName name="_FEB2" localSheetId="9">#REF!</definedName>
    <definedName name="_FEB2">#REF!</definedName>
    <definedName name="_Fill" localSheetId="8" hidden="1">#REF!</definedName>
    <definedName name="_Fill" localSheetId="9" hidden="1">#REF!</definedName>
    <definedName name="_Fill" hidden="1">#REF!</definedName>
    <definedName name="_FORM3CD_ANNEX_1">#REF!</definedName>
    <definedName name="_IED1" localSheetId="6">#REF!</definedName>
    <definedName name="_IED1" localSheetId="7">#REF!</definedName>
    <definedName name="_IED1" localSheetId="8">#REF!</definedName>
    <definedName name="_IED1" localSheetId="9">'RPO_26-26 to 30-31'!#REF!</definedName>
    <definedName name="_IED1">#REF!</definedName>
    <definedName name="_IED2" localSheetId="6">#REF!</definedName>
    <definedName name="_IED2" localSheetId="7">#REF!</definedName>
    <definedName name="_IED2" localSheetId="8">#REF!</definedName>
    <definedName name="_IED2" localSheetId="9">'RPO_26-26 to 30-31'!#REF!</definedName>
    <definedName name="_IED2">#REF!</definedName>
    <definedName name="_JAN1" localSheetId="6">#REF!</definedName>
    <definedName name="_JAN1" localSheetId="7">#REF!</definedName>
    <definedName name="_JAN1" localSheetId="8">#REF!</definedName>
    <definedName name="_JAN1" localSheetId="9">#REF!</definedName>
    <definedName name="_JAN1">#REF!</definedName>
    <definedName name="_JAN2" localSheetId="6">#REF!</definedName>
    <definedName name="_JAN2" localSheetId="7">#REF!</definedName>
    <definedName name="_JAN2" localSheetId="8">#REF!</definedName>
    <definedName name="_JAN2" localSheetId="9">#REF!</definedName>
    <definedName name="_JAN2">#REF!</definedName>
    <definedName name="_JUL1" localSheetId="6">#REF!</definedName>
    <definedName name="_JUL1" localSheetId="7">#REF!</definedName>
    <definedName name="_JUL1" localSheetId="8">#REF!</definedName>
    <definedName name="_JUL1" localSheetId="9">#REF!</definedName>
    <definedName name="_JUL1">#REF!</definedName>
    <definedName name="_JUL2" localSheetId="6">#REF!</definedName>
    <definedName name="_JUL2" localSheetId="7">#REF!</definedName>
    <definedName name="_JUL2" localSheetId="8">#REF!</definedName>
    <definedName name="_JUL2" localSheetId="9">#REF!</definedName>
    <definedName name="_JUL2">#REF!</definedName>
    <definedName name="_JUN1" localSheetId="6">#REF!</definedName>
    <definedName name="_JUN1" localSheetId="7">#REF!</definedName>
    <definedName name="_JUN1" localSheetId="8">#REF!</definedName>
    <definedName name="_JUN1" localSheetId="9">#REF!</definedName>
    <definedName name="_JUN1">#REF!</definedName>
    <definedName name="_JUN2" localSheetId="6">#REF!</definedName>
    <definedName name="_JUN2" localSheetId="7">#REF!</definedName>
    <definedName name="_JUN2" localSheetId="8">#REF!</definedName>
    <definedName name="_JUN2" localSheetId="9">#REF!</definedName>
    <definedName name="_JUN2">#REF!</definedName>
    <definedName name="_LD1" localSheetId="8">#REF!</definedName>
    <definedName name="_LD1" localSheetId="9">#REF!</definedName>
    <definedName name="_LD1">#REF!</definedName>
    <definedName name="_LD2" localSheetId="8">#REF!</definedName>
    <definedName name="_LD2" localSheetId="9">#REF!</definedName>
    <definedName name="_LD2">#REF!</definedName>
    <definedName name="_LD3" localSheetId="8">#REF!</definedName>
    <definedName name="_LD3" localSheetId="9">#REF!</definedName>
    <definedName name="_LD3">#REF!</definedName>
    <definedName name="_LD4" localSheetId="8">#REF!</definedName>
    <definedName name="_LD4" localSheetId="9">#REF!</definedName>
    <definedName name="_LD4">#REF!</definedName>
    <definedName name="_LD5" localSheetId="8">#REF!</definedName>
    <definedName name="_LD5" localSheetId="9">#REF!</definedName>
    <definedName name="_LD5">#REF!</definedName>
    <definedName name="_LD6" localSheetId="8">#REF!</definedName>
    <definedName name="_LD6" localSheetId="9">#REF!</definedName>
    <definedName name="_LD6">#REF!</definedName>
    <definedName name="_LR1" localSheetId="6">#REF!</definedName>
    <definedName name="_LR1" localSheetId="7">#REF!</definedName>
    <definedName name="_LR1" localSheetId="8">#REF!</definedName>
    <definedName name="_LR1" localSheetId="9">'RPO_26-26 to 30-31'!#REF!</definedName>
    <definedName name="_LR1">#REF!</definedName>
    <definedName name="_LR2" localSheetId="6">#REF!</definedName>
    <definedName name="_LR2" localSheetId="7">#REF!</definedName>
    <definedName name="_LR2" localSheetId="8">#REF!</definedName>
    <definedName name="_LR2" localSheetId="9">'RPO_26-26 to 30-31'!#REF!</definedName>
    <definedName name="_LR2">#REF!</definedName>
    <definedName name="_LR200" localSheetId="6">#REF!</definedName>
    <definedName name="_LR200" localSheetId="7">#REF!</definedName>
    <definedName name="_LR200" localSheetId="8">#REF!</definedName>
    <definedName name="_LR200" localSheetId="9">'RPO_26-26 to 30-31'!#REF!</definedName>
    <definedName name="_LR200">#REF!</definedName>
    <definedName name="_MAR1" localSheetId="6">#REF!</definedName>
    <definedName name="_MAR1" localSheetId="7">#REF!</definedName>
    <definedName name="_MAR1" localSheetId="8">#REF!</definedName>
    <definedName name="_MAR1" localSheetId="9">#REF!</definedName>
    <definedName name="_MAR1">#REF!</definedName>
    <definedName name="_MAR2" localSheetId="6">#REF!</definedName>
    <definedName name="_MAR2" localSheetId="7">#REF!</definedName>
    <definedName name="_MAR2" localSheetId="8">#REF!</definedName>
    <definedName name="_MAR2" localSheetId="9">#REF!</definedName>
    <definedName name="_MAR2">#REF!</definedName>
    <definedName name="_MAR3" localSheetId="6">#REF!</definedName>
    <definedName name="_MAR3" localSheetId="7">#REF!</definedName>
    <definedName name="_MAR3" localSheetId="8">#REF!</definedName>
    <definedName name="_MAR3" localSheetId="9">#REF!</definedName>
    <definedName name="_MAR3">#REF!</definedName>
    <definedName name="_MAY2" localSheetId="6">#REF!</definedName>
    <definedName name="_MAY2" localSheetId="7">#REF!</definedName>
    <definedName name="_MAY2" localSheetId="8">#REF!</definedName>
    <definedName name="_MAY2" localSheetId="9">#REF!</definedName>
    <definedName name="_MAY2">#REF!</definedName>
    <definedName name="_MAY3" localSheetId="6">#REF!</definedName>
    <definedName name="_MAY3" localSheetId="7">#REF!</definedName>
    <definedName name="_MAY3" localSheetId="8">#REF!</definedName>
    <definedName name="_MAY3" localSheetId="9">#REF!</definedName>
    <definedName name="_MAY3">#REF!</definedName>
    <definedName name="_NOV1" localSheetId="6">#REF!</definedName>
    <definedName name="_NOV1" localSheetId="7">#REF!</definedName>
    <definedName name="_NOV1" localSheetId="8">#REF!</definedName>
    <definedName name="_NOV1" localSheetId="9">#REF!</definedName>
    <definedName name="_NOV1">#REF!</definedName>
    <definedName name="_NOV2" localSheetId="6">#REF!</definedName>
    <definedName name="_NOV2" localSheetId="7">#REF!</definedName>
    <definedName name="_NOV2" localSheetId="8">#REF!</definedName>
    <definedName name="_NOV2" localSheetId="9">#REF!</definedName>
    <definedName name="_NOV2">#REF!</definedName>
    <definedName name="_OCT1" localSheetId="6">#REF!</definedName>
    <definedName name="_OCT1" localSheetId="7">#REF!</definedName>
    <definedName name="_OCT1" localSheetId="8">#REF!</definedName>
    <definedName name="_OCT1" localSheetId="9">#REF!</definedName>
    <definedName name="_OCT1">#REF!</definedName>
    <definedName name="_OCT2" localSheetId="6">#REF!</definedName>
    <definedName name="_OCT2" localSheetId="7">#REF!</definedName>
    <definedName name="_OCT2" localSheetId="8">#REF!</definedName>
    <definedName name="_OCT2" localSheetId="9">#REF!</definedName>
    <definedName name="_OCT2">#REF!</definedName>
    <definedName name="_OCT3" localSheetId="6">#REF!</definedName>
    <definedName name="_OCT3" localSheetId="7">#REF!</definedName>
    <definedName name="_OCT3" localSheetId="8">#REF!</definedName>
    <definedName name="_OCT3" localSheetId="9">#REF!</definedName>
    <definedName name="_OCT3">#REF!</definedName>
    <definedName name="_Order1" hidden="1">255</definedName>
    <definedName name="_Order2" hidden="1">0</definedName>
    <definedName name="_p1" localSheetId="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H1">#N/A</definedName>
    <definedName name="_sc10">#REF!</definedName>
    <definedName name="_SC13">#REF!</definedName>
    <definedName name="_sc14">#REF!</definedName>
    <definedName name="_sc6" localSheetId="9">#REF!</definedName>
    <definedName name="_sc6">#REF!</definedName>
    <definedName name="_sc7">#REF!</definedName>
    <definedName name="_sc9">#REF!</definedName>
    <definedName name="_SCH6" localSheetId="6">#REF!</definedName>
    <definedName name="_SCH6" localSheetId="7">#REF!</definedName>
    <definedName name="_SCH6" localSheetId="8">#REF!</definedName>
    <definedName name="_SCH6" localSheetId="9">#REF!</definedName>
    <definedName name="_SCH6">#REF!</definedName>
    <definedName name="_SEP1" localSheetId="6">#REF!</definedName>
    <definedName name="_SEP1" localSheetId="7">#REF!</definedName>
    <definedName name="_SEP1" localSheetId="8">#REF!</definedName>
    <definedName name="_SEP1" localSheetId="9">#REF!</definedName>
    <definedName name="_SEP1">#REF!</definedName>
    <definedName name="_SEP2" localSheetId="6">#REF!</definedName>
    <definedName name="_SEP2" localSheetId="7">#REF!</definedName>
    <definedName name="_SEP2" localSheetId="8">#REF!</definedName>
    <definedName name="_SEP2" localSheetId="9">#REF!</definedName>
    <definedName name="_SEP2">#REF!</definedName>
    <definedName name="_SH1" localSheetId="8">#REF!</definedName>
    <definedName name="_SH1" localSheetId="9">#REF!</definedName>
    <definedName name="_SH1">#REF!</definedName>
    <definedName name="_SH10" localSheetId="8">#REF!</definedName>
    <definedName name="_SH10" localSheetId="9">#REF!</definedName>
    <definedName name="_SH10">#REF!</definedName>
    <definedName name="_SH11" localSheetId="8">#REF!</definedName>
    <definedName name="_SH11" localSheetId="9">#REF!</definedName>
    <definedName name="_SH11">#REF!</definedName>
    <definedName name="_SH2" localSheetId="8">#REF!</definedName>
    <definedName name="_SH2" localSheetId="9">#REF!</definedName>
    <definedName name="_SH2">#REF!</definedName>
    <definedName name="_SH3" localSheetId="8">#REF!</definedName>
    <definedName name="_SH3" localSheetId="9">#REF!</definedName>
    <definedName name="_SH3">#REF!</definedName>
    <definedName name="_SH4" localSheetId="8">#REF!</definedName>
    <definedName name="_SH4" localSheetId="9">#REF!</definedName>
    <definedName name="_SH4">#REF!</definedName>
    <definedName name="_SH5" localSheetId="8">#REF!</definedName>
    <definedName name="_SH5" localSheetId="9">#REF!</definedName>
    <definedName name="_SH5">#REF!</definedName>
    <definedName name="_SH6" localSheetId="8">#REF!</definedName>
    <definedName name="_SH6" localSheetId="9">#REF!</definedName>
    <definedName name="_SH6">#REF!</definedName>
    <definedName name="_SH7" localSheetId="8">#REF!</definedName>
    <definedName name="_SH7" localSheetId="9">#REF!</definedName>
    <definedName name="_SH7">#REF!</definedName>
    <definedName name="_SH8" localSheetId="8">#REF!</definedName>
    <definedName name="_SH8" localSheetId="9">#REF!</definedName>
    <definedName name="_SH8">#REF!</definedName>
    <definedName name="_SH9" localSheetId="8">#REF!</definedName>
    <definedName name="_SH9" localSheetId="9">#REF!</definedName>
    <definedName name="_SH9">#REF!</definedName>
    <definedName name="_SUP1" localSheetId="9">#REF!</definedName>
    <definedName name="_SUP1">#REF!</definedName>
    <definedName name="_TP4" localSheetId="6">#REF!,#REF!</definedName>
    <definedName name="_TP4" localSheetId="7">#REF!,#REF!</definedName>
    <definedName name="_TP4" localSheetId="8">#REF!,#REF!</definedName>
    <definedName name="_TP4" localSheetId="9">'RPO_26-26 to 30-31'!#REF!,'RPO_26-26 to 30-31'!#REF!</definedName>
    <definedName name="_TP4">#REF!,#REF!</definedName>
    <definedName name="A" localSheetId="6">#REF!</definedName>
    <definedName name="A" localSheetId="7">#REF!</definedName>
    <definedName name="A" localSheetId="8">#REF!</definedName>
    <definedName name="A" localSheetId="9">'RPO_26-26 to 30-31'!#REF!</definedName>
    <definedName name="A">#REF!</definedName>
    <definedName name="aa" localSheetId="6">#REF!</definedName>
    <definedName name="aa" localSheetId="7">#REF!</definedName>
    <definedName name="aa" localSheetId="8">#REF!</definedName>
    <definedName name="aa" localSheetId="9">'RPO_26-26 to 30-31'!#REF!</definedName>
    <definedName name="aa">#REF!</definedName>
    <definedName name="aaa">#REF!</definedName>
    <definedName name="aaaa">#REF!</definedName>
    <definedName name="aab" localSheetId="9">#REF!</definedName>
    <definedName name="aab">#REF!</definedName>
    <definedName name="ABA">#REF!</definedName>
    <definedName name="abc">#REF!</definedName>
    <definedName name="ABCQQQ">#REF!</definedName>
    <definedName name="ACB" localSheetId="6">#REF!</definedName>
    <definedName name="ACB" localSheetId="7">#REF!</definedName>
    <definedName name="ACB">#REF!</definedName>
    <definedName name="acd">#REF!</definedName>
    <definedName name="adcapa">#REF!</definedName>
    <definedName name="ADL.63" localSheetId="9">#REF!</definedName>
    <definedName name="ADL.63">#REF!</definedName>
    <definedName name="agri" localSheetId="6">#REF!</definedName>
    <definedName name="agri" localSheetId="7">#REF!</definedName>
    <definedName name="agri" localSheetId="8">#REF!</definedName>
    <definedName name="agri" localSheetId="9">'RPO_26-26 to 30-31'!#REF!</definedName>
    <definedName name="agri">#REF!</definedName>
    <definedName name="AI">#REF!</definedName>
    <definedName name="ann">#REF!</definedName>
    <definedName name="Annex">#REF!</definedName>
    <definedName name="ANNEX_10" localSheetId="9">#REF!</definedName>
    <definedName name="ANNEX_10">#REF!</definedName>
    <definedName name="ANNEX_11" localSheetId="9">#REF!</definedName>
    <definedName name="ANNEX_11">#REF!</definedName>
    <definedName name="ANNEX_12" localSheetId="9">#REF!</definedName>
    <definedName name="ANNEX_12">#REF!</definedName>
    <definedName name="ANNEX_13" localSheetId="9">#REF!</definedName>
    <definedName name="ANNEX_13">#REF!</definedName>
    <definedName name="ANNEX_6" localSheetId="9">#REF!</definedName>
    <definedName name="ANNEX_6">#REF!</definedName>
    <definedName name="ANNEX_7" localSheetId="9">#REF!</definedName>
    <definedName name="ANNEX_7">#REF!</definedName>
    <definedName name="ANNEX_8" localSheetId="9">#REF!</definedName>
    <definedName name="ANNEX_8">#REF!</definedName>
    <definedName name="annex1">#REF!</definedName>
    <definedName name="ANNEXURE">#REF!</definedName>
    <definedName name="Annexure__1__to_Schedule_24">#REF!</definedName>
    <definedName name="Annexure__1_to_Schedule_24">#REF!</definedName>
    <definedName name="Annexure__2_to_Schedule_24">#REF!</definedName>
    <definedName name="Annexure__2_to_Schedule_24_–_Notes_to_Accounts">#REF!</definedName>
    <definedName name="Annexure__3__to_Schedule_24">#REF!</definedName>
    <definedName name="annexure_a">#REF!</definedName>
    <definedName name="Anticipated">#REF!</definedName>
    <definedName name="AO">#REF!</definedName>
    <definedName name="APPP">#REF!</definedName>
    <definedName name="ARR">#REF!</definedName>
    <definedName name="AS" localSheetId="8">#REF!</definedName>
    <definedName name="AS" localSheetId="9">#REF!</definedName>
    <definedName name="AS">#REF!</definedName>
    <definedName name="asd" localSheetId="6">#REF!</definedName>
    <definedName name="asd" localSheetId="7">#REF!</definedName>
    <definedName name="asd" localSheetId="8">#REF!</definedName>
    <definedName name="asd" localSheetId="9">'RPO_26-26 to 30-31'!#REF!</definedName>
    <definedName name="asd">#REF!</definedName>
    <definedName name="ASSETCODE">#REF!</definedName>
    <definedName name="asst_cost" localSheetId="6">#REF!</definedName>
    <definedName name="asst_cost" localSheetId="7">#REF!</definedName>
    <definedName name="asst_cost" localSheetId="8">#REF!</definedName>
    <definedName name="asst_cost" localSheetId="9">'RPO_26-26 to 30-31'!#REF!</definedName>
    <definedName name="asst_cost">#REF!</definedName>
    <definedName name="AUX" localSheetId="8">#REF!</definedName>
    <definedName name="AUX" localSheetId="9">#REF!</definedName>
    <definedName name="AUX">#REF!</definedName>
    <definedName name="B" localSheetId="6">#REF!</definedName>
    <definedName name="B" localSheetId="7">#REF!</definedName>
    <definedName name="B" localSheetId="8">#REF!</definedName>
    <definedName name="B" localSheetId="9">#REF!</definedName>
    <definedName name="B">#REF!</definedName>
    <definedName name="BA_HR" localSheetId="9">#REF!</definedName>
    <definedName name="BA_HR">#REF!</definedName>
    <definedName name="BA1_APC" localSheetId="9">#REF!</definedName>
    <definedName name="BA1_APC">#REF!</definedName>
    <definedName name="BA1_DC" localSheetId="9">#REF!</definedName>
    <definedName name="BA1_DC">#REF!</definedName>
    <definedName name="BA1_FO_BTL" localSheetId="9">#REF!</definedName>
    <definedName name="BA1_FO_BTL">#REF!</definedName>
    <definedName name="BA1_FO_Coal" localSheetId="9">#REF!</definedName>
    <definedName name="BA1_FO_Coal">#REF!</definedName>
    <definedName name="BA1_FO_LSD" localSheetId="9">#REF!</definedName>
    <definedName name="BA1_FO_LSD">#REF!</definedName>
    <definedName name="BA1_Forced_Outage" localSheetId="9">#REF!</definedName>
    <definedName name="BA1_Forced_Outage">#REF!</definedName>
    <definedName name="BA1_Gen" localSheetId="9">#REF!</definedName>
    <definedName name="BA1_Gen">#REF!</definedName>
    <definedName name="BA1_PL_Coal" localSheetId="9">#REF!</definedName>
    <definedName name="BA1_PL_Coal">#REF!</definedName>
    <definedName name="BA1_PL_LSD" localSheetId="9">#REF!</definedName>
    <definedName name="BA1_PL_LSD">#REF!</definedName>
    <definedName name="BA1_Planned_Outage" localSheetId="9">#REF!</definedName>
    <definedName name="BA1_Planned_Outage">#REF!</definedName>
    <definedName name="BA1_SG" localSheetId="9">#REF!</definedName>
    <definedName name="BA1_SG">#REF!</definedName>
    <definedName name="BA1_SOC" localSheetId="9">#REF!</definedName>
    <definedName name="BA1_SOC">#REF!</definedName>
    <definedName name="bablu">#REF!</definedName>
    <definedName name="bb">#REF!</definedName>
    <definedName name="BB_Coal" localSheetId="9">#REF!</definedName>
    <definedName name="BB_Coal">#REF!</definedName>
    <definedName name="BB1_APC" localSheetId="9">#REF!</definedName>
    <definedName name="BB1_APC">#REF!</definedName>
    <definedName name="BB1_DC" localSheetId="9">#REF!</definedName>
    <definedName name="BB1_DC">#REF!</definedName>
    <definedName name="BB1_FO_BTL" localSheetId="9">#REF!</definedName>
    <definedName name="BB1_FO_BTL">#REF!</definedName>
    <definedName name="BB1_FO_Coal_Sh" localSheetId="9">#REF!</definedName>
    <definedName name="BB1_FO_Coal_Sh">#REF!</definedName>
    <definedName name="BB1_FO_LSD" localSheetId="9">#REF!</definedName>
    <definedName name="BB1_FO_LSD">#REF!</definedName>
    <definedName name="BB1_Forced_Outage" localSheetId="9">#REF!</definedName>
    <definedName name="BB1_Forced_Outage">#REF!</definedName>
    <definedName name="BB1_Gen__MU" localSheetId="9">#REF!</definedName>
    <definedName name="BB1_Gen__MU">#REF!</definedName>
    <definedName name="BB1_PL_Coal" localSheetId="9">#REF!</definedName>
    <definedName name="BB1_PL_Coal">#REF!</definedName>
    <definedName name="BB1_PL_LSD" localSheetId="9">#REF!</definedName>
    <definedName name="BB1_PL_LSD">#REF!</definedName>
    <definedName name="BB1_Planned_Outage" localSheetId="9">#REF!</definedName>
    <definedName name="BB1_Planned_Outage">#REF!</definedName>
    <definedName name="BB1_SG" localSheetId="9">#REF!</definedName>
    <definedName name="BB1_SG">#REF!</definedName>
    <definedName name="BB1_SOC" localSheetId="9">#REF!</definedName>
    <definedName name="BB1_SOC">#REF!</definedName>
    <definedName name="BB2_APC" localSheetId="9">#REF!</definedName>
    <definedName name="BB2_APC">#REF!</definedName>
    <definedName name="BB2_DC" localSheetId="9">#REF!</definedName>
    <definedName name="BB2_DC">#REF!</definedName>
    <definedName name="BB2_FO_BTL" localSheetId="9">#REF!</definedName>
    <definedName name="BB2_FO_BTL">#REF!</definedName>
    <definedName name="BB2_FO_Coal_Sh" localSheetId="9">#REF!</definedName>
    <definedName name="BB2_FO_Coal_Sh">#REF!</definedName>
    <definedName name="BB2_FO_LSD" localSheetId="9">#REF!</definedName>
    <definedName name="BB2_FO_LSD">#REF!</definedName>
    <definedName name="BB2_Forced_Outage" localSheetId="9">#REF!</definedName>
    <definedName name="BB2_Forced_Outage">#REF!</definedName>
    <definedName name="BB2_Gen__MU" localSheetId="9">#REF!</definedName>
    <definedName name="BB2_Gen__MU">#REF!</definedName>
    <definedName name="BB2_PL_Coal" localSheetId="9">#REF!</definedName>
    <definedName name="BB2_PL_Coal">#REF!</definedName>
    <definedName name="BB2_PL_LSD" localSheetId="9">#REF!</definedName>
    <definedName name="BB2_PL_LSD">#REF!</definedName>
    <definedName name="BB2_Planned_Outage" localSheetId="9">#REF!</definedName>
    <definedName name="BB2_Planned_Outage">#REF!</definedName>
    <definedName name="BB2_SG" localSheetId="9">#REF!</definedName>
    <definedName name="BB2_SG">#REF!</definedName>
    <definedName name="BB2_SOC" localSheetId="9">#REF!</definedName>
    <definedName name="BB2_SOC">#REF!</definedName>
    <definedName name="BB3_APC" localSheetId="9">#REF!</definedName>
    <definedName name="BB3_APC">#REF!</definedName>
    <definedName name="BB3_DC" localSheetId="9">#REF!</definedName>
    <definedName name="BB3_DC">#REF!</definedName>
    <definedName name="BB3_FO_BTL" localSheetId="9">#REF!</definedName>
    <definedName name="BB3_FO_BTL">#REF!</definedName>
    <definedName name="BB3_FO_Coal_Sh" localSheetId="9">#REF!</definedName>
    <definedName name="BB3_FO_Coal_Sh">#REF!</definedName>
    <definedName name="BB3_FO_LSD" localSheetId="9">#REF!</definedName>
    <definedName name="BB3_FO_LSD">#REF!</definedName>
    <definedName name="BB3_Forced_Outage" localSheetId="9">#REF!</definedName>
    <definedName name="BB3_Forced_Outage">#REF!</definedName>
    <definedName name="BB3_Gen__MU" localSheetId="9">#REF!</definedName>
    <definedName name="BB3_Gen__MU">#REF!</definedName>
    <definedName name="BB3_PL_Coal" localSheetId="9">#REF!</definedName>
    <definedName name="BB3_PL_Coal">#REF!</definedName>
    <definedName name="BB3_PL_LSD" localSheetId="9">#REF!</definedName>
    <definedName name="BB3_PL_LSD">#REF!</definedName>
    <definedName name="BB3_Planned_Outage" localSheetId="9">#REF!</definedName>
    <definedName name="BB3_Planned_Outage">#REF!</definedName>
    <definedName name="BB3_SG" localSheetId="9">#REF!</definedName>
    <definedName name="BB3_SG">#REF!</definedName>
    <definedName name="BB3_SOC" localSheetId="9">#REF!</definedName>
    <definedName name="BB3_SOC">#REF!</definedName>
    <definedName name="bbb" localSheetId="9">#REF!</definedName>
    <definedName name="bbb">#REF!</definedName>
    <definedName name="BE">#REF!</definedName>
    <definedName name="BE_9495">#REF!</definedName>
    <definedName name="Billling" localSheetId="6">#REF!</definedName>
    <definedName name="Billling" localSheetId="7">#REF!</definedName>
    <definedName name="Billling" localSheetId="8">#REF!</definedName>
    <definedName name="Billling" localSheetId="9">'RPO_26-26 to 30-31'!#REF!</definedName>
    <definedName name="Billling">#REF!</definedName>
    <definedName name="BS">#REF!</definedName>
    <definedName name="BT_HR" localSheetId="9">#REF!</definedName>
    <definedName name="BT_HR">#REF!</definedName>
    <definedName name="BTPSA_HR" localSheetId="9">#REF!</definedName>
    <definedName name="BTPSA_HR">#REF!</definedName>
    <definedName name="BUS" localSheetId="6">#REF!</definedName>
    <definedName name="BUS" localSheetId="7">#REF!</definedName>
    <definedName name="BUS" localSheetId="8">#REF!</definedName>
    <definedName name="BUS" localSheetId="9">'RPO_26-26 to 30-31'!#REF!</definedName>
    <definedName name="BUS">#REF!</definedName>
    <definedName name="Business_Unit" localSheetId="6">#REF!</definedName>
    <definedName name="Business_Unit" localSheetId="7">#REF!</definedName>
    <definedName name="Business_Unit" localSheetId="8">#REF!</definedName>
    <definedName name="Business_Unit" localSheetId="9">#REF!</definedName>
    <definedName name="Business_Unit">#REF!</definedName>
    <definedName name="C_">#REF!</definedName>
    <definedName name="ccc" localSheetId="9">#REF!</definedName>
    <definedName name="ccc">#REF!</definedName>
    <definedName name="CDGD" localSheetId="6">#REF!</definedName>
    <definedName name="CDGD" localSheetId="7">#REF!</definedName>
    <definedName name="CDGD" localSheetId="8">#REF!</definedName>
    <definedName name="CDGD" localSheetId="9">#REF!</definedName>
    <definedName name="CDGD">#REF!</definedName>
    <definedName name="CGH" localSheetId="6">#REF!</definedName>
    <definedName name="CGH" localSheetId="7">#REF!</definedName>
    <definedName name="CGH" localSheetId="8">#REF!</definedName>
    <definedName name="CGH">#REF!</definedName>
    <definedName name="COAL" localSheetId="8">#REF!</definedName>
    <definedName name="COAL" localSheetId="9">#REF!</definedName>
    <definedName name="COAL">#REF!</definedName>
    <definedName name="coal_prov">#REF!</definedName>
    <definedName name="CompanyName" localSheetId="9">#REF!</definedName>
    <definedName name="CompanyName">#REF!</definedName>
    <definedName name="copy">#REF!</definedName>
    <definedName name="cost">#REF!</definedName>
    <definedName name="CR" localSheetId="8">#REF!</definedName>
    <definedName name="CR" localSheetId="9">#REF!</definedName>
    <definedName name="CR">#REF!</definedName>
    <definedName name="_xlnm.Criteria" localSheetId="8">#REF!</definedName>
    <definedName name="_xlnm.Criteria" localSheetId="9">#REF!</definedName>
    <definedName name="_xlnm.Criteria">#REF!</definedName>
    <definedName name="CSMPD" localSheetId="6">#REF!</definedName>
    <definedName name="CSMPD" localSheetId="7">#REF!</definedName>
    <definedName name="CSMPD" localSheetId="8">#REF!</definedName>
    <definedName name="CSMPD" localSheetId="9">#REF!</definedName>
    <definedName name="CSMPD">#REF!</definedName>
    <definedName name="CT_APC" localSheetId="9">#REF!</definedName>
    <definedName name="CT_APC">#REF!</definedName>
    <definedName name="CT_Coal" localSheetId="9">#REF!</definedName>
    <definedName name="CT_Coal">#REF!</definedName>
    <definedName name="CT_HR" localSheetId="9">#REF!</definedName>
    <definedName name="CT_HR">#REF!</definedName>
    <definedName name="CT1_APC" localSheetId="9">#REF!</definedName>
    <definedName name="CT1_APC">#REF!</definedName>
    <definedName name="CT1_DC" localSheetId="9">#REF!</definedName>
    <definedName name="CT1_DC">#REF!</definedName>
    <definedName name="CT1_FO_BTL" localSheetId="9">#REF!</definedName>
    <definedName name="CT1_FO_BTL">#REF!</definedName>
    <definedName name="CT1_FO_Coal_Sh" localSheetId="9">#REF!</definedName>
    <definedName name="CT1_FO_Coal_Sh">#REF!</definedName>
    <definedName name="CT1_FO_LSD" localSheetId="9">#REF!</definedName>
    <definedName name="CT1_FO_LSD">#REF!</definedName>
    <definedName name="CT1_Forced_Outage" localSheetId="9">#REF!</definedName>
    <definedName name="CT1_Forced_Outage">#REF!</definedName>
    <definedName name="CT1_Gen" localSheetId="9">#REF!</definedName>
    <definedName name="CT1_Gen">#REF!</definedName>
    <definedName name="CT1_PL_Coal" localSheetId="9">#REF!</definedName>
    <definedName name="CT1_PL_Coal">#REF!</definedName>
    <definedName name="CT1_PL_LSD" localSheetId="9">#REF!</definedName>
    <definedName name="CT1_PL_LSD">#REF!</definedName>
    <definedName name="CT1_Planned_Outage" localSheetId="9">#REF!</definedName>
    <definedName name="CT1_Planned_Outage">#REF!</definedName>
    <definedName name="CT1_SG" localSheetId="9">#REF!</definedName>
    <definedName name="CT1_SG">#REF!</definedName>
    <definedName name="CT1_SOC" localSheetId="9">#REF!</definedName>
    <definedName name="CT1_SOC">#REF!</definedName>
    <definedName name="CT2_APC" localSheetId="9">#REF!</definedName>
    <definedName name="CT2_APC">#REF!</definedName>
    <definedName name="CT2_DC" localSheetId="9">#REF!</definedName>
    <definedName name="CT2_DC">#REF!</definedName>
    <definedName name="CT2_FO_BTL" localSheetId="9">#REF!</definedName>
    <definedName name="CT2_FO_BTL">#REF!</definedName>
    <definedName name="CT2_FO_Coal_Sh" localSheetId="9">#REF!</definedName>
    <definedName name="CT2_FO_Coal_Sh">#REF!</definedName>
    <definedName name="CT2_FO_LSD" localSheetId="9">#REF!</definedName>
    <definedName name="CT2_FO_LSD">#REF!</definedName>
    <definedName name="CT2_Forced_Outage" localSheetId="9">#REF!</definedName>
    <definedName name="CT2_Forced_Outage">#REF!</definedName>
    <definedName name="CT2_Gen" localSheetId="9">#REF!</definedName>
    <definedName name="CT2_Gen">#REF!</definedName>
    <definedName name="CT2_PL_Coal" localSheetId="9">#REF!</definedName>
    <definedName name="CT2_PL_Coal">#REF!</definedName>
    <definedName name="CT2_PL_LSD" localSheetId="9">#REF!</definedName>
    <definedName name="CT2_PL_LSD">#REF!</definedName>
    <definedName name="CT2_Planned_Outage" localSheetId="9">#REF!</definedName>
    <definedName name="CT2_Planned_Outage">#REF!</definedName>
    <definedName name="CT2_SG" localSheetId="9">#REF!</definedName>
    <definedName name="CT2_SG">#REF!</definedName>
    <definedName name="CT2_SOC" localSheetId="9">#REF!</definedName>
    <definedName name="CT2_SOC">#REF!</definedName>
    <definedName name="CT3_APC" localSheetId="9">#REF!</definedName>
    <definedName name="CT3_APC">#REF!</definedName>
    <definedName name="CT3_DC" localSheetId="9">#REF!</definedName>
    <definedName name="CT3_DC">#REF!</definedName>
    <definedName name="CT3_FO_BTL" localSheetId="9">#REF!</definedName>
    <definedName name="CT3_FO_BTL">#REF!</definedName>
    <definedName name="CT3_FO_Coal_Sh" localSheetId="9">#REF!</definedName>
    <definedName name="CT3_FO_Coal_Sh">#REF!</definedName>
    <definedName name="CT3_FO_LSD" localSheetId="9">#REF!</definedName>
    <definedName name="CT3_FO_LSD">#REF!</definedName>
    <definedName name="CT3_Forced_Outage" localSheetId="9">#REF!</definedName>
    <definedName name="CT3_Forced_Outage">#REF!</definedName>
    <definedName name="CT3_Gen" localSheetId="9">#REF!</definedName>
    <definedName name="CT3_Gen">#REF!</definedName>
    <definedName name="CT3_PL_Coal" localSheetId="9">#REF!</definedName>
    <definedName name="CT3_PL_Coal">#REF!</definedName>
    <definedName name="CT3_PL_LSD" localSheetId="9">#REF!</definedName>
    <definedName name="CT3_PL_LSD">#REF!</definedName>
    <definedName name="CT3_Planned_Outage" localSheetId="9">#REF!</definedName>
    <definedName name="CT3_Planned_Outage">#REF!</definedName>
    <definedName name="CT3_SG" localSheetId="9">#REF!</definedName>
    <definedName name="CT3_SG">#REF!</definedName>
    <definedName name="CT3_SOC" localSheetId="9">#REF!</definedName>
    <definedName name="CT3_SOC">#REF!</definedName>
    <definedName name="CT7_APC" localSheetId="9">#REF!</definedName>
    <definedName name="CT7_APC">#REF!</definedName>
    <definedName name="CT7_DC" localSheetId="9">#REF!</definedName>
    <definedName name="CT7_DC">#REF!</definedName>
    <definedName name="CT7_FO_BTL" localSheetId="9">#REF!</definedName>
    <definedName name="CT7_FO_BTL">#REF!</definedName>
    <definedName name="CT7_FO_Coal_Sh" localSheetId="9">#REF!</definedName>
    <definedName name="CT7_FO_Coal_Sh">#REF!</definedName>
    <definedName name="CT7_FO_LSD" localSheetId="9">#REF!</definedName>
    <definedName name="CT7_FO_LSD">#REF!</definedName>
    <definedName name="CT7_Forced_Outage" localSheetId="9">#REF!</definedName>
    <definedName name="CT7_Forced_Outage">#REF!</definedName>
    <definedName name="CT7_Gen" localSheetId="9">#REF!</definedName>
    <definedName name="CT7_Gen">#REF!</definedName>
    <definedName name="CT7_PL_Coal" localSheetId="9">#REF!</definedName>
    <definedName name="CT7_PL_Coal">#REF!</definedName>
    <definedName name="CT7_PL_LSD" localSheetId="9">#REF!</definedName>
    <definedName name="CT7_PL_LSD">#REF!</definedName>
    <definedName name="CT7_Planned_Outage" localSheetId="9">#REF!</definedName>
    <definedName name="CT7_Planned_Outage">#REF!</definedName>
    <definedName name="CT7_SG" localSheetId="9">#REF!</definedName>
    <definedName name="CT7_SG">#REF!</definedName>
    <definedName name="CT7_SOC" localSheetId="9">#REF!</definedName>
    <definedName name="CT7_SOC">#REF!</definedName>
    <definedName name="CT8_APC" localSheetId="9">#REF!</definedName>
    <definedName name="CT8_APC">#REF!</definedName>
    <definedName name="CT8_DC" localSheetId="9">#REF!</definedName>
    <definedName name="CT8_DC">#REF!</definedName>
    <definedName name="CT8_FO_BTL" localSheetId="9">#REF!</definedName>
    <definedName name="CT8_FO_BTL">#REF!</definedName>
    <definedName name="CT8_FO_Coal_Sh" localSheetId="9">#REF!</definedName>
    <definedName name="CT8_FO_Coal_Sh">#REF!</definedName>
    <definedName name="CT8_FO_LSD" localSheetId="9">#REF!</definedName>
    <definedName name="CT8_FO_LSD">#REF!</definedName>
    <definedName name="CT8_Forced_Outage" localSheetId="9">#REF!</definedName>
    <definedName name="CT8_Forced_Outage">#REF!</definedName>
    <definedName name="CT8_Gen" localSheetId="9">#REF!</definedName>
    <definedName name="CT8_Gen">#REF!</definedName>
    <definedName name="CT8_PL_Coal" localSheetId="9">#REF!</definedName>
    <definedName name="CT8_PL_Coal">#REF!</definedName>
    <definedName name="CT8_PL_LSD" localSheetId="9">#REF!</definedName>
    <definedName name="CT8_PL_LSD">#REF!</definedName>
    <definedName name="CT8_Planned_Outage" localSheetId="9">#REF!</definedName>
    <definedName name="CT8_Planned_Outage">#REF!</definedName>
    <definedName name="CT8_SG" localSheetId="9">#REF!</definedName>
    <definedName name="CT8_SG">#REF!</definedName>
    <definedName name="CT8_SOC" localSheetId="9">#REF!</definedName>
    <definedName name="CT8_SOC">#REF!</definedName>
    <definedName name="CTN_HR" localSheetId="9">#REF!</definedName>
    <definedName name="CTN_HR">#REF!</definedName>
    <definedName name="Cworks" localSheetId="0" hidden="1">{#N/A,#N/A,FALSE,"abs";#N/A,#N/A,FALSE,"Annex-I";#N/A,#N/A,FALSE,"Annex-II";#N/A,#N/A,FALSE,"Annex-III";#N/A,#N/A,FALSE,"Annex-IV";#N/A,#N/A,FALSE,"Annex-V";#N/A,#N/A,FALSE,"Annex-VI"}</definedName>
    <definedName name="Cworks" localSheetId="9" hidden="1">{#N/A,#N/A,FALSE,"abs";#N/A,#N/A,FALSE,"Annex-I";#N/A,#N/A,FALSE,"Annex-II";#N/A,#N/A,FALSE,"Annex-III";#N/A,#N/A,FALSE,"Annex-IV";#N/A,#N/A,FALSE,"Annex-V";#N/A,#N/A,FALSE,"Annex-VI"}</definedName>
    <definedName name="Cworks" hidden="1">{#N/A,#N/A,FALSE,"abs";#N/A,#N/A,FALSE,"Annex-I";#N/A,#N/A,FALSE,"Annex-II";#N/A,#N/A,FALSE,"Annex-III";#N/A,#N/A,FALSE,"Annex-IV";#N/A,#N/A,FALSE,"Annex-V";#N/A,#N/A,FALSE,"Annex-VI"}</definedName>
    <definedName name="D">#N/A</definedName>
    <definedName name="D_T" localSheetId="8">#REF!</definedName>
    <definedName name="D_T" localSheetId="9">#REF!</definedName>
    <definedName name="D_T">#REF!</definedName>
    <definedName name="D3_DC" localSheetId="9">#REF!</definedName>
    <definedName name="D3_DC">#REF!</definedName>
    <definedName name="D3_FO_BTL" localSheetId="9">#REF!</definedName>
    <definedName name="D3_FO_BTL">#REF!</definedName>
    <definedName name="D3_FO_Coal_Sh" localSheetId="9">#REF!</definedName>
    <definedName name="D3_FO_Coal_Sh">#REF!</definedName>
    <definedName name="D3_FO_LSD" localSheetId="9">#REF!</definedName>
    <definedName name="D3_FO_LSD">#REF!</definedName>
    <definedName name="D3_Forced_Outage" localSheetId="9">#REF!</definedName>
    <definedName name="D3_Forced_Outage">#REF!</definedName>
    <definedName name="D3_gen_MU" localSheetId="9">#REF!</definedName>
    <definedName name="D3_gen_MU">#REF!</definedName>
    <definedName name="D3_PL_Coal" localSheetId="9">#REF!</definedName>
    <definedName name="D3_PL_Coal">#REF!</definedName>
    <definedName name="D3_PL_LSD" localSheetId="9">#REF!</definedName>
    <definedName name="D3_PL_LSD">#REF!</definedName>
    <definedName name="D3_Planned_Outage" localSheetId="9">#REF!</definedName>
    <definedName name="D3_Planned_Outage">#REF!</definedName>
    <definedName name="D3_SG" localSheetId="9">#REF!</definedName>
    <definedName name="D3_SG">#REF!</definedName>
    <definedName name="D4_DC" localSheetId="9">#REF!</definedName>
    <definedName name="D4_DC">#REF!</definedName>
    <definedName name="D4_FO_BTL" localSheetId="9">#REF!</definedName>
    <definedName name="D4_FO_BTL">#REF!</definedName>
    <definedName name="D4_FO_Coal_Sh" localSheetId="9">#REF!</definedName>
    <definedName name="D4_FO_Coal_Sh">#REF!</definedName>
    <definedName name="D4_FO_LSD" localSheetId="9">#REF!</definedName>
    <definedName name="D4_FO_LSD">#REF!</definedName>
    <definedName name="D4_Forced_Outage" localSheetId="9">#REF!</definedName>
    <definedName name="D4_Forced_Outage">#REF!</definedName>
    <definedName name="D4_Gen" localSheetId="9">#REF!</definedName>
    <definedName name="D4_Gen">#REF!</definedName>
    <definedName name="D4_PL_Coal" localSheetId="9">#REF!</definedName>
    <definedName name="D4_PL_Coal">#REF!</definedName>
    <definedName name="D4_PL_LSD" localSheetId="9">#REF!</definedName>
    <definedName name="D4_PL_LSD">#REF!</definedName>
    <definedName name="D4_Planned_Outage" localSheetId="9">#REF!</definedName>
    <definedName name="D4_Planned_Outage">#REF!</definedName>
    <definedName name="D4_SG" localSheetId="9">#REF!</definedName>
    <definedName name="D4_SG">#REF!</definedName>
    <definedName name="_xlnm.Database" localSheetId="6">#REF!</definedName>
    <definedName name="_xlnm.Database" localSheetId="7">#REF!</definedName>
    <definedName name="_xlnm.Database" localSheetId="8">#REF!</definedName>
    <definedName name="_xlnm.Database" localSheetId="9">'RPO_26-26 to 30-31'!#REF!</definedName>
    <definedName name="_xlnm.Database">#REF!</definedName>
    <definedName name="Date" localSheetId="9">#REF!</definedName>
    <definedName name="Date">#REF!</definedName>
    <definedName name="Date_Cal" localSheetId="9">#REF!</definedName>
    <definedName name="Date_Cal">#REF!</definedName>
    <definedName name="dbn_assts" localSheetId="9">#REF!</definedName>
    <definedName name="dbn_assts">#REF!</definedName>
    <definedName name="dd" localSheetId="6">#REF!</definedName>
    <definedName name="dd" localSheetId="7">#REF!</definedName>
    <definedName name="dd" localSheetId="8">#REF!</definedName>
    <definedName name="dd" localSheetId="9">'RPO_26-26 to 30-31'!#REF!</definedName>
    <definedName name="dd">#REF!</definedName>
    <definedName name="deffwork">#REF!</definedName>
    <definedName name="demd_supply" localSheetId="6">#REF!</definedName>
    <definedName name="demd_supply" localSheetId="7">#REF!</definedName>
    <definedName name="demd_supply" localSheetId="8">#REF!</definedName>
    <definedName name="demd_supply" localSheetId="9">'RPO_26-26 to 30-31'!#REF!</definedName>
    <definedName name="demd_supply">#REF!</definedName>
    <definedName name="dfa">#REF!</definedName>
    <definedName name="DI">#REF!</definedName>
    <definedName name="Discom1F1" localSheetId="6">#REF!</definedName>
    <definedName name="Discom1F1" localSheetId="7">#REF!</definedName>
    <definedName name="Discom1F1" localSheetId="8">#REF!</definedName>
    <definedName name="Discom1F1" localSheetId="9">'RPO_26-26 to 30-31'!#REF!</definedName>
    <definedName name="Discom1F1">#REF!</definedName>
    <definedName name="Discom1F2" localSheetId="6">#REF!</definedName>
    <definedName name="Discom1F2" localSheetId="7">#REF!</definedName>
    <definedName name="Discom1F2" localSheetId="8">#REF!</definedName>
    <definedName name="Discom1F2" localSheetId="9">'RPO_26-26 to 30-31'!#REF!</definedName>
    <definedName name="Discom1F2">#REF!</definedName>
    <definedName name="Discom1F3" localSheetId="6">#REF!</definedName>
    <definedName name="Discom1F3" localSheetId="7">#REF!</definedName>
    <definedName name="Discom1F3" localSheetId="8">#REF!</definedName>
    <definedName name="Discom1F3" localSheetId="9">'RPO_26-26 to 30-31'!#REF!</definedName>
    <definedName name="Discom1F3">#REF!</definedName>
    <definedName name="Discom1F4" localSheetId="6">#REF!</definedName>
    <definedName name="Discom1F4" localSheetId="7">#REF!</definedName>
    <definedName name="Discom1F4" localSheetId="8">#REF!</definedName>
    <definedName name="Discom1F4" localSheetId="9">'RPO_26-26 to 30-31'!#REF!</definedName>
    <definedName name="Discom1F4">#REF!</definedName>
    <definedName name="Discom1F6" localSheetId="6">#REF!</definedName>
    <definedName name="Discom1F6" localSheetId="7">#REF!</definedName>
    <definedName name="Discom1F6" localSheetId="8">#REF!</definedName>
    <definedName name="Discom1F6" localSheetId="9">'RPO_26-26 to 30-31'!#REF!</definedName>
    <definedName name="Discom1F6">#REF!</definedName>
    <definedName name="Discom2F1" localSheetId="6">#REF!</definedName>
    <definedName name="Discom2F1" localSheetId="7">#REF!</definedName>
    <definedName name="Discom2F1" localSheetId="8">#REF!</definedName>
    <definedName name="Discom2F1" localSheetId="9">'RPO_26-26 to 30-31'!#REF!</definedName>
    <definedName name="Discom2F1">#REF!</definedName>
    <definedName name="Discom2F2" localSheetId="6">#REF!</definedName>
    <definedName name="Discom2F2" localSheetId="7">#REF!</definedName>
    <definedName name="Discom2F2" localSheetId="8">#REF!</definedName>
    <definedName name="Discom2F2" localSheetId="9">'RPO_26-26 to 30-31'!#REF!</definedName>
    <definedName name="Discom2F2">#REF!</definedName>
    <definedName name="Discom2F3" localSheetId="6">#REF!</definedName>
    <definedName name="Discom2F3" localSheetId="7">#REF!</definedName>
    <definedName name="Discom2F3" localSheetId="8">#REF!</definedName>
    <definedName name="Discom2F3" localSheetId="9">'RPO_26-26 to 30-31'!#REF!</definedName>
    <definedName name="Discom2F3">#REF!</definedName>
    <definedName name="Discom2F4" localSheetId="6">#REF!</definedName>
    <definedName name="Discom2F4" localSheetId="7">#REF!</definedName>
    <definedName name="Discom2F4" localSheetId="8">#REF!</definedName>
    <definedName name="Discom2F4" localSheetId="9">'RPO_26-26 to 30-31'!#REF!</definedName>
    <definedName name="Discom2F4">#REF!</definedName>
    <definedName name="Discom2F6" localSheetId="6">#REF!</definedName>
    <definedName name="Discom2F6" localSheetId="7">#REF!</definedName>
    <definedName name="Discom2F6" localSheetId="8">#REF!</definedName>
    <definedName name="Discom2F6" localSheetId="9">'RPO_26-26 to 30-31'!#REF!</definedName>
    <definedName name="Discom2F6">#REF!</definedName>
    <definedName name="dn">#REF!</definedName>
    <definedName name="DO">#REF!</definedName>
    <definedName name="dom" localSheetId="6">#REF!</definedName>
    <definedName name="dom" localSheetId="7">#REF!</definedName>
    <definedName name="dom" localSheetId="8">#REF!</definedName>
    <definedName name="dom" localSheetId="9">'RPO_26-26 to 30-31'!#REF!</definedName>
    <definedName name="dom">#REF!</definedName>
    <definedName name="dpc" localSheetId="9">#REF!</definedName>
    <definedName name="dpc">#REF!</definedName>
    <definedName name="DS1_APC" localSheetId="9">#REF!</definedName>
    <definedName name="DS1_APC">#REF!</definedName>
    <definedName name="DS1_DC" localSheetId="9">#REF!</definedName>
    <definedName name="DS1_DC">#REF!</definedName>
    <definedName name="DS1_FO_BTL" localSheetId="9">#REF!</definedName>
    <definedName name="DS1_FO_BTL">#REF!</definedName>
    <definedName name="DS1_FO_Coal_Sh" localSheetId="9">#REF!</definedName>
    <definedName name="DS1_FO_Coal_Sh">#REF!</definedName>
    <definedName name="DS1_FO_LSD" localSheetId="9">#REF!</definedName>
    <definedName name="DS1_FO_LSD">#REF!</definedName>
    <definedName name="DS1_Forced_Outage" localSheetId="9">#REF!</definedName>
    <definedName name="DS1_Forced_Outage">#REF!</definedName>
    <definedName name="DS1_Gen" localSheetId="9">#REF!</definedName>
    <definedName name="DS1_Gen">#REF!</definedName>
    <definedName name="DS1_Planned_Outage" localSheetId="9">#REF!</definedName>
    <definedName name="DS1_Planned_Outage">#REF!</definedName>
    <definedName name="DS1_SG" localSheetId="9">#REF!</definedName>
    <definedName name="DS1_SG">#REF!</definedName>
    <definedName name="DS1_SOC" localSheetId="9">#REF!</definedName>
    <definedName name="DS1_SOC">#REF!</definedName>
    <definedName name="DS2_APC" localSheetId="9">#REF!</definedName>
    <definedName name="DS2_APC">#REF!</definedName>
    <definedName name="DS2_DC" localSheetId="9">#REF!</definedName>
    <definedName name="DS2_DC">#REF!</definedName>
    <definedName name="DS2_FO_BTL" localSheetId="9">#REF!</definedName>
    <definedName name="DS2_FO_BTL">#REF!</definedName>
    <definedName name="DS2_FO_Coal_Sh" localSheetId="9">#REF!</definedName>
    <definedName name="DS2_FO_Coal_Sh">#REF!</definedName>
    <definedName name="DS2_FO_LSD" localSheetId="9">#REF!</definedName>
    <definedName name="DS2_FO_LSD">#REF!</definedName>
    <definedName name="DS2_Forced_Outage" localSheetId="9">#REF!</definedName>
    <definedName name="DS2_Forced_Outage">#REF!</definedName>
    <definedName name="DS2_Gen" localSheetId="9">#REF!</definedName>
    <definedName name="DS2_Gen">#REF!</definedName>
    <definedName name="DS2_Planned_Outage" localSheetId="9">#REF!</definedName>
    <definedName name="DS2_Planned_Outage">#REF!</definedName>
    <definedName name="DS2_SG" localSheetId="9">#REF!</definedName>
    <definedName name="DS2_SG">#REF!</definedName>
    <definedName name="DS2_SOC" localSheetId="9">#REF!</definedName>
    <definedName name="DS2_SOC">#REF!</definedName>
    <definedName name="DST_Coal" localSheetId="9">#REF!</definedName>
    <definedName name="DST_Coal">#REF!</definedName>
    <definedName name="DST_HR" localSheetId="9">#REF!</definedName>
    <definedName name="DST_HR">#REF!</definedName>
    <definedName name="DST1_PL_Coal" localSheetId="9">#REF!</definedName>
    <definedName name="DST1_PL_Coal">#REF!</definedName>
    <definedName name="DST1_PL_LSD" localSheetId="9">#REF!</definedName>
    <definedName name="DST1_PL_LSD">#REF!</definedName>
    <definedName name="DST2_PL_Coal" localSheetId="9">#REF!</definedName>
    <definedName name="DST2_PL_Coal">#REF!</definedName>
    <definedName name="DST2_PL_LSD" localSheetId="9">#REF!</definedName>
    <definedName name="DST2_PL_LSD">#REF!</definedName>
    <definedName name="DSTPS">#REF!</definedName>
    <definedName name="DT_Coal" localSheetId="9">#REF!</definedName>
    <definedName name="DT_Coal">#REF!</definedName>
    <definedName name="DT_HR" localSheetId="9">#REF!</definedName>
    <definedName name="DT_HR">#REF!</definedName>
    <definedName name="DT3_APC" localSheetId="9">#REF!</definedName>
    <definedName name="DT3_APC">#REF!</definedName>
    <definedName name="DT3_SOC" localSheetId="9">#REF!</definedName>
    <definedName name="DT3_SOC">#REF!</definedName>
    <definedName name="DT4_APC" localSheetId="9">#REF!</definedName>
    <definedName name="DT4_APC">#REF!</definedName>
    <definedName name="DT4_SOC" localSheetId="9">#REF!</definedName>
    <definedName name="DT4_SOC">#REF!</definedName>
    <definedName name="dvd" localSheetId="6">#REF!</definedName>
    <definedName name="dvd" localSheetId="7">#REF!</definedName>
    <definedName name="dvd" localSheetId="8">#REF!</definedName>
    <definedName name="dvd" localSheetId="9">'RPO_26-26 to 30-31'!#REF!</definedName>
    <definedName name="dvd">#REF!</definedName>
    <definedName name="E_315MVA_Addl_Page1" localSheetId="6">#REF!</definedName>
    <definedName name="E_315MVA_Addl_Page1" localSheetId="7">#REF!</definedName>
    <definedName name="E_315MVA_Addl_Page1" localSheetId="8">#REF!</definedName>
    <definedName name="E_315MVA_Addl_Page1" localSheetId="9">'RPO_26-26 to 30-31'!#REF!</definedName>
    <definedName name="E_315MVA_Addl_Page1">#REF!</definedName>
    <definedName name="E_315MVA_Addl_Page2" localSheetId="6">#REF!</definedName>
    <definedName name="E_315MVA_Addl_Page2" localSheetId="7">#REF!</definedName>
    <definedName name="E_315MVA_Addl_Page2" localSheetId="8">#REF!</definedName>
    <definedName name="E_315MVA_Addl_Page2" localSheetId="9">'RPO_26-26 to 30-31'!#REF!</definedName>
    <definedName name="E_315MVA_Addl_Page2">#REF!</definedName>
    <definedName name="EE">#REF!</definedName>
    <definedName name="_xlnm.Extract" localSheetId="8">#REF!</definedName>
    <definedName name="_xlnm.Extract" localSheetId="9">#REF!</definedName>
    <definedName name="_xlnm.Extract">#REF!</definedName>
    <definedName name="f" localSheetId="9">#REF!</definedName>
    <definedName name="f">#REF!</definedName>
    <definedName name="fdsff">#REF!</definedName>
    <definedName name="ffffff" localSheetId="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fffff"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fffff"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HK" localSheetId="6">#REF!</definedName>
    <definedName name="FHK" localSheetId="7">#REF!</definedName>
    <definedName name="FHK" localSheetId="8">#REF!</definedName>
    <definedName name="FHK">#REF!</definedName>
    <definedName name="final">#REF!</definedName>
    <definedName name="Form">#REF!</definedName>
    <definedName name="FORM_NO._3CA">#REF!</definedName>
    <definedName name="FORM_NO._3CD_PART_A_B">#REF!</definedName>
    <definedName name="fr">#REF!</definedName>
    <definedName name="From_Date" localSheetId="9">#REF!</definedName>
    <definedName name="From_Date">#REF!</definedName>
    <definedName name="Fuel_Exp_CY" localSheetId="6">#REF!</definedName>
    <definedName name="Fuel_Exp_CY" localSheetId="7">#REF!</definedName>
    <definedName name="Fuel_Exp_CY" localSheetId="8">#REF!</definedName>
    <definedName name="Fuel_Exp_CY" localSheetId="9">'RPO_26-26 to 30-31'!#REF!</definedName>
    <definedName name="Fuel_Exp_CY">#REF!</definedName>
    <definedName name="Fuel_Exp_EY" localSheetId="6">#REF!</definedName>
    <definedName name="Fuel_Exp_EY" localSheetId="7">#REF!</definedName>
    <definedName name="Fuel_Exp_EY" localSheetId="8">#REF!</definedName>
    <definedName name="Fuel_Exp_EY" localSheetId="9">'RPO_26-26 to 30-31'!#REF!</definedName>
    <definedName name="Fuel_Exp_EY">#REF!</definedName>
    <definedName name="Fuel_Exp_PY" localSheetId="6">#REF!</definedName>
    <definedName name="Fuel_Exp_PY" localSheetId="7">#REF!</definedName>
    <definedName name="Fuel_Exp_PY" localSheetId="8">#REF!</definedName>
    <definedName name="Fuel_Exp_PY" localSheetId="9">'RPO_26-26 to 30-31'!#REF!</definedName>
    <definedName name="Fuel_Exp_PY">#REF!</definedName>
    <definedName name="FUNDS">#REF!</definedName>
    <definedName name="g" localSheetId="9">#REF!</definedName>
    <definedName name="g">#REF!</definedName>
    <definedName name="GBC">#REF!</definedName>
    <definedName name="GBO" localSheetId="9">#REF!</definedName>
    <definedName name="GBO">#REF!</definedName>
    <definedName name="GENPUF" localSheetId="8">#REF!</definedName>
    <definedName name="GENPUF" localSheetId="9">#REF!</definedName>
    <definedName name="GENPUF">#REF!</definedName>
    <definedName name="Grand_Total">#REF!</definedName>
    <definedName name="Gross">#REF!</definedName>
    <definedName name="h" localSheetId="9">#REF!</definedName>
    <definedName name="h">#REF!</definedName>
    <definedName name="HFOHSD" localSheetId="8">#REF!</definedName>
    <definedName name="HFOHSD" localSheetId="9">#REF!</definedName>
    <definedName name="HFOHSD">#REF!</definedName>
    <definedName name="HKHK">#REF!</definedName>
    <definedName name="home" localSheetId="6">#REF!</definedName>
    <definedName name="home" localSheetId="7">#REF!</definedName>
    <definedName name="home" localSheetId="8">#REF!</definedName>
    <definedName name="home" localSheetId="9">'RPO_26-26 to 30-31'!#REF!</definedName>
    <definedName name="home">#REF!</definedName>
    <definedName name="if_dr_cr">#REF!</definedName>
    <definedName name="if_dr_db">#REF!</definedName>
    <definedName name="if_gl">#REF!</definedName>
    <definedName name="IN" localSheetId="8">#REF!</definedName>
    <definedName name="IN" localSheetId="9">#REF!</definedName>
    <definedName name="IN">#REF!</definedName>
    <definedName name="Interest___Finance_Charges__excluding_rebate">#REF!</definedName>
    <definedName name="Intt_Charge_cY" localSheetId="6">#REF!,#REF!</definedName>
    <definedName name="Intt_Charge_cY" localSheetId="7">#REF!,#REF!</definedName>
    <definedName name="Intt_Charge_cY" localSheetId="8">#REF!,#REF!</definedName>
    <definedName name="Intt_Charge_cY" localSheetId="9">'RPO_26-26 to 30-31'!#REF!,'RPO_26-26 to 30-31'!#REF!</definedName>
    <definedName name="Intt_Charge_cY">#REF!,#REF!</definedName>
    <definedName name="Intt_Charge_cy_1" localSheetId="8">#REF!,#REF!</definedName>
    <definedName name="Intt_Charge_cy_1" localSheetId="9">#REF!,#REF!</definedName>
    <definedName name="Intt_Charge_cy_1">#REF!,#REF!</definedName>
    <definedName name="Intt_Charge_eY" localSheetId="6">#REF!,#REF!</definedName>
    <definedName name="Intt_Charge_eY" localSheetId="7">#REF!,#REF!</definedName>
    <definedName name="Intt_Charge_eY" localSheetId="8">#REF!,#REF!</definedName>
    <definedName name="Intt_Charge_eY" localSheetId="9">'RPO_26-26 to 30-31'!#REF!,'RPO_26-26 to 30-31'!#REF!</definedName>
    <definedName name="Intt_Charge_eY">#REF!,#REF!</definedName>
    <definedName name="Intt_Charge_ey_1" localSheetId="8">#REF!,#REF!</definedName>
    <definedName name="Intt_Charge_ey_1" localSheetId="9">#REF!,#REF!</definedName>
    <definedName name="Intt_Charge_ey_1">#REF!,#REF!</definedName>
    <definedName name="Intt_Charge_PY" localSheetId="6">#REF!,#REF!</definedName>
    <definedName name="Intt_Charge_PY" localSheetId="7">#REF!,#REF!</definedName>
    <definedName name="Intt_Charge_PY" localSheetId="8">#REF!,#REF!</definedName>
    <definedName name="Intt_Charge_PY" localSheetId="9">'RPO_26-26 to 30-31'!#REF!,'RPO_26-26 to 30-31'!#REF!</definedName>
    <definedName name="Intt_Charge_PY">#REF!,#REF!</definedName>
    <definedName name="Intt_Charge_py_1" localSheetId="8">#REF!,#REF!</definedName>
    <definedName name="Intt_Charge_py_1" localSheetId="9">#REF!,#REF!</definedName>
    <definedName name="Intt_Charge_py_1">#REF!,#REF!</definedName>
    <definedName name="ISSUEDFROM">#REF!</definedName>
    <definedName name="j" localSheetId="9">#REF!</definedName>
    <definedName name="j">#REF!</definedName>
    <definedName name="jhfkjl">#REF!</definedName>
    <definedName name="JV10Group_944" localSheetId="6">#REF!</definedName>
    <definedName name="JV10Group_944" localSheetId="7">#REF!</definedName>
    <definedName name="JV10Group_944" localSheetId="8">#REF!</definedName>
    <definedName name="JV10Group_944" localSheetId="9">'RPO_26-26 to 30-31'!#REF!</definedName>
    <definedName name="JV10Group_944">#REF!</definedName>
    <definedName name="JV14Group_944" localSheetId="6">#REF!</definedName>
    <definedName name="JV14Group_944" localSheetId="7">#REF!</definedName>
    <definedName name="JV14Group_944" localSheetId="8">#REF!</definedName>
    <definedName name="JV14Group_944" localSheetId="9">'RPO_26-26 to 30-31'!#REF!</definedName>
    <definedName name="JV14Group_944">#REF!</definedName>
    <definedName name="k" localSheetId="9">#REF!</definedName>
    <definedName name="k">#REF!</definedName>
    <definedName name="K1_APC" localSheetId="9">#REF!</definedName>
    <definedName name="K1_APC">#REF!</definedName>
    <definedName name="K1_DC" localSheetId="9">#REF!</definedName>
    <definedName name="K1_DC">#REF!</definedName>
    <definedName name="K1_FO_BTL" localSheetId="9">#REF!</definedName>
    <definedName name="K1_FO_BTL">#REF!</definedName>
    <definedName name="K1_FO_Coal_Sh" localSheetId="9">#REF!</definedName>
    <definedName name="K1_FO_Coal_Sh">#REF!</definedName>
    <definedName name="K1_FO_LSD" localSheetId="9">#REF!</definedName>
    <definedName name="K1_FO_LSD">#REF!</definedName>
    <definedName name="K1_Forced_Outage" localSheetId="9">#REF!</definedName>
    <definedName name="K1_Forced_Outage">#REF!</definedName>
    <definedName name="K1_Gen" localSheetId="9">#REF!</definedName>
    <definedName name="K1_Gen">#REF!</definedName>
    <definedName name="K1_Planned_Outage" localSheetId="9">#REF!</definedName>
    <definedName name="K1_Planned_Outage">#REF!</definedName>
    <definedName name="K1_SG" localSheetId="9">#REF!</definedName>
    <definedName name="K1_SG">#REF!</definedName>
    <definedName name="K1_SOC" localSheetId="9">#REF!</definedName>
    <definedName name="K1_SOC">#REF!</definedName>
    <definedName name="K2_APC" localSheetId="9">#REF!</definedName>
    <definedName name="K2_APC">#REF!</definedName>
    <definedName name="K2_DC" localSheetId="9">#REF!</definedName>
    <definedName name="K2_DC">#REF!</definedName>
    <definedName name="K2_FO_BTL" localSheetId="9">#REF!</definedName>
    <definedName name="K2_FO_BTL">#REF!</definedName>
    <definedName name="K2_FO_Coal_Sh" localSheetId="9">#REF!</definedName>
    <definedName name="K2_FO_Coal_Sh">#REF!</definedName>
    <definedName name="K2_FO_LSD" localSheetId="9">#REF!</definedName>
    <definedName name="K2_FO_LSD">#REF!</definedName>
    <definedName name="K2_Forced_Outage" localSheetId="9">#REF!</definedName>
    <definedName name="K2_Forced_Outage">#REF!</definedName>
    <definedName name="K2_Gen" localSheetId="9">#REF!</definedName>
    <definedName name="K2_Gen">#REF!</definedName>
    <definedName name="K2_Planned_Outage" localSheetId="9">#REF!</definedName>
    <definedName name="K2_Planned_Outage">#REF!</definedName>
    <definedName name="K2_SG" localSheetId="9">#REF!</definedName>
    <definedName name="K2_SG">#REF!</definedName>
    <definedName name="K2_SOC" localSheetId="9">#REF!</definedName>
    <definedName name="K2_SOC">#REF!</definedName>
    <definedName name="K2000_">#N/A</definedName>
    <definedName name="KEII" localSheetId="8">#REF!</definedName>
    <definedName name="KEII" localSheetId="9">#REF!</definedName>
    <definedName name="KEII">#REF!</definedName>
    <definedName name="KEIIU" localSheetId="8">#REF!</definedName>
    <definedName name="KEIIU" localSheetId="9">#REF!</definedName>
    <definedName name="KEIIU">#REF!</definedName>
    <definedName name="KK">#REF!,#REF!,#REF!,#REF!,#REF!,#REF!,#REF!,#REF!,#REF!</definedName>
    <definedName name="kl">#REF!</definedName>
    <definedName name="KT_Coal" localSheetId="9">#REF!</definedName>
    <definedName name="KT_Coal">#REF!</definedName>
    <definedName name="KT1_PL_Coal" localSheetId="9">#REF!</definedName>
    <definedName name="KT1_PL_Coal">#REF!</definedName>
    <definedName name="KT1_PL_LSD" localSheetId="9">#REF!</definedName>
    <definedName name="KT1_PL_LSD">#REF!</definedName>
    <definedName name="KT2_PL_Coal" localSheetId="9">#REF!</definedName>
    <definedName name="KT2_PL_Coal">#REF!</definedName>
    <definedName name="KT2_PL_LSD" localSheetId="9">#REF!</definedName>
    <definedName name="KT2_PL_LSD">#REF!</definedName>
    <definedName name="KTPS_HR" localSheetId="9">#REF!</definedName>
    <definedName name="KTPS_HR">#REF!</definedName>
    <definedName name="ku">#REF!,#REF!,#REF!,#REF!,#REF!,#REF!,#REF!,#REF!,#REF!</definedName>
    <definedName name="KUKULE_GANGA_HYDROPOWER_PROJECT">#REF!,#REF!,#REF!,#REF!,#REF!,#REF!,#REF!,#REF!,#REF!</definedName>
    <definedName name="l" localSheetId="9">#REF!</definedName>
    <definedName name="l">#REF!</definedName>
    <definedName name="LACS">#REF!</definedName>
    <definedName name="LastYear" localSheetId="6">#REF!</definedName>
    <definedName name="LastYear" localSheetId="7">#REF!</definedName>
    <definedName name="LastYear" localSheetId="8">#REF!</definedName>
    <definedName name="LastYear" localSheetId="9">'RPO_26-26 to 30-31'!#REF!</definedName>
    <definedName name="LastYear">#REF!</definedName>
    <definedName name="LEVEL" localSheetId="6">#REF!</definedName>
    <definedName name="LEVEL" localSheetId="7">#REF!</definedName>
    <definedName name="LEVEL" localSheetId="8">#REF!</definedName>
    <definedName name="LEVEL" localSheetId="9">'RPO_26-26 to 30-31'!#REF!</definedName>
    <definedName name="LEVEL">#REF!</definedName>
    <definedName name="List1">#REF!</definedName>
    <definedName name="LISTASSET">#REF!</definedName>
    <definedName name="LISTASSETDATA">#REF!</definedName>
    <definedName name="LISTCOSTCENTRE">#REF!</definedName>
    <definedName name="LISTCOSTCENTREWITHRATE">#REF!</definedName>
    <definedName name="ltind" localSheetId="6">#REF!</definedName>
    <definedName name="ltind" localSheetId="7">#REF!</definedName>
    <definedName name="ltind" localSheetId="8">#REF!</definedName>
    <definedName name="ltind" localSheetId="9">'RPO_26-26 to 30-31'!#REF!</definedName>
    <definedName name="ltind">#REF!</definedName>
    <definedName name="m" localSheetId="9">#REF!</definedName>
    <definedName name="m">#REF!</definedName>
    <definedName name="M1_DC" localSheetId="9">#REF!</definedName>
    <definedName name="M1_DC">#REF!</definedName>
    <definedName name="M1_FO_BTL" localSheetId="9">#REF!</definedName>
    <definedName name="M1_FO_BTL">#REF!</definedName>
    <definedName name="M1_FO_Coal_Sh" localSheetId="9">#REF!</definedName>
    <definedName name="M1_FO_Coal_Sh">#REF!</definedName>
    <definedName name="M1_FO_LSD" localSheetId="9">#REF!</definedName>
    <definedName name="M1_FO_LSD">#REF!</definedName>
    <definedName name="M1_Forced_Outage" localSheetId="9">#REF!</definedName>
    <definedName name="M1_Forced_Outage">#REF!</definedName>
    <definedName name="M1_Gen" localSheetId="9">#REF!</definedName>
    <definedName name="M1_Gen">#REF!</definedName>
    <definedName name="M1_Planned_Outage" localSheetId="9">#REF!</definedName>
    <definedName name="M1_Planned_Outage">#REF!</definedName>
    <definedName name="M1_SG" localSheetId="9">#REF!</definedName>
    <definedName name="M1_SG">#REF!</definedName>
    <definedName name="M2_DC" localSheetId="9">#REF!</definedName>
    <definedName name="M2_DC">#REF!</definedName>
    <definedName name="M2_FO_BTL" localSheetId="9">#REF!</definedName>
    <definedName name="M2_FO_BTL">#REF!</definedName>
    <definedName name="M2_FO_Coal_Sh" localSheetId="9">#REF!</definedName>
    <definedName name="M2_FO_Coal_Sh">#REF!</definedName>
    <definedName name="M2_FO_LSD" localSheetId="9">#REF!</definedName>
    <definedName name="M2_FO_LSD">#REF!</definedName>
    <definedName name="M2_Forced_Outage" localSheetId="9">#REF!</definedName>
    <definedName name="M2_Forced_Outage">#REF!</definedName>
    <definedName name="M2_Gen" localSheetId="9">#REF!</definedName>
    <definedName name="M2_Gen">#REF!</definedName>
    <definedName name="M2_Planned_Outage" localSheetId="9">#REF!</definedName>
    <definedName name="M2_Planned_Outage">#REF!</definedName>
    <definedName name="M2_SG" localSheetId="9">#REF!</definedName>
    <definedName name="M2_SG">#REF!</definedName>
    <definedName name="M3_DC" localSheetId="9">#REF!</definedName>
    <definedName name="M3_DC">#REF!</definedName>
    <definedName name="M3_FO_BTL" localSheetId="9">#REF!</definedName>
    <definedName name="M3_FO_BTL">#REF!</definedName>
    <definedName name="M3_FO_Coal_Sh" localSheetId="9">#REF!</definedName>
    <definedName name="M3_FO_Coal_Sh">#REF!</definedName>
    <definedName name="M3_FO_LSD" localSheetId="9">#REF!</definedName>
    <definedName name="M3_FO_LSD">#REF!</definedName>
    <definedName name="M3_Forced_Outage" localSheetId="9">#REF!</definedName>
    <definedName name="M3_Forced_Outage">#REF!</definedName>
    <definedName name="M3_Gen" localSheetId="9">#REF!</definedName>
    <definedName name="M3_Gen">#REF!</definedName>
    <definedName name="M3_Planned_Outage" localSheetId="9">#REF!</definedName>
    <definedName name="M3_Planned_Outage">#REF!</definedName>
    <definedName name="M3_SG" localSheetId="9">#REF!</definedName>
    <definedName name="M3_SG">#REF!</definedName>
    <definedName name="M4_DC" localSheetId="9">#REF!</definedName>
    <definedName name="M4_DC">#REF!</definedName>
    <definedName name="M4_FO_BTL" localSheetId="9">#REF!</definedName>
    <definedName name="M4_FO_BTL">#REF!</definedName>
    <definedName name="M4_FO_Coal_Sh" localSheetId="9">#REF!</definedName>
    <definedName name="M4_FO_Coal_Sh">#REF!</definedName>
    <definedName name="M4_FO_LSD" localSheetId="9">#REF!</definedName>
    <definedName name="M4_FO_LSD">#REF!</definedName>
    <definedName name="M4_Forced_Outage" localSheetId="9">#REF!</definedName>
    <definedName name="M4_Forced_Outage">#REF!</definedName>
    <definedName name="M4_Gen" localSheetId="9">#REF!</definedName>
    <definedName name="M4_Gen">#REF!</definedName>
    <definedName name="M4_Planned_Outage" localSheetId="9">#REF!</definedName>
    <definedName name="M4_Planned_Outage">#REF!</definedName>
    <definedName name="M4_SG" localSheetId="9">#REF!</definedName>
    <definedName name="M4_SG">#REF!</definedName>
    <definedName name="M5_DC" localSheetId="9">#REF!</definedName>
    <definedName name="M5_DC">#REF!</definedName>
    <definedName name="M5_FO_BTL" localSheetId="9">#REF!</definedName>
    <definedName name="M5_FO_BTL">#REF!</definedName>
    <definedName name="M5_FO_Coal_Sh" localSheetId="9">#REF!</definedName>
    <definedName name="M5_FO_Coal_Sh">#REF!</definedName>
    <definedName name="M5_FO_LSD" localSheetId="9">#REF!</definedName>
    <definedName name="M5_FO_LSD">#REF!</definedName>
    <definedName name="M5_Forced_Outage" localSheetId="9">#REF!</definedName>
    <definedName name="M5_Forced_Outage">#REF!</definedName>
    <definedName name="M5_Gen" localSheetId="9">#REF!</definedName>
    <definedName name="M5_Gen">#REF!</definedName>
    <definedName name="M5_Planned_Outage" localSheetId="9">#REF!</definedName>
    <definedName name="M5_Planned_Outage">#REF!</definedName>
    <definedName name="M5_SG" localSheetId="9">#REF!</definedName>
    <definedName name="M5_SG">#REF!</definedName>
    <definedName name="M6_DC" localSheetId="9">#REF!</definedName>
    <definedName name="M6_DC">#REF!</definedName>
    <definedName name="M6_FO_BTL" localSheetId="9">#REF!</definedName>
    <definedName name="M6_FO_BTL">#REF!</definedName>
    <definedName name="M6_FO_Coal_Sh" localSheetId="9">#REF!</definedName>
    <definedName name="M6_FO_Coal_Sh">#REF!</definedName>
    <definedName name="M6_FO_LSD" localSheetId="9">#REF!</definedName>
    <definedName name="M6_FO_LSD">#REF!</definedName>
    <definedName name="M6_Forced_Outage" localSheetId="9">#REF!</definedName>
    <definedName name="M6_Forced_Outage">#REF!</definedName>
    <definedName name="M6_Gen" localSheetId="9">#REF!</definedName>
    <definedName name="M6_Gen">#REF!</definedName>
    <definedName name="M6_Planned_Outage" localSheetId="9">#REF!</definedName>
    <definedName name="M6_Planned_Outage">#REF!</definedName>
    <definedName name="M6_SG" localSheetId="9">#REF!</definedName>
    <definedName name="M6_SG">#REF!</definedName>
    <definedName name="M7_APC" localSheetId="9">#REF!</definedName>
    <definedName name="M7_APC">#REF!</definedName>
    <definedName name="M7_DC" localSheetId="9">#REF!</definedName>
    <definedName name="M7_DC">#REF!</definedName>
    <definedName name="M7_FO_BTL" localSheetId="9">#REF!</definedName>
    <definedName name="M7_FO_BTL">#REF!</definedName>
    <definedName name="M7_FO_Coal_Sh" localSheetId="9">#REF!</definedName>
    <definedName name="M7_FO_Coal_Sh">#REF!</definedName>
    <definedName name="M7_FO_LSD" localSheetId="9">#REF!</definedName>
    <definedName name="M7_FO_LSD">#REF!</definedName>
    <definedName name="M7_Forced_Outage" localSheetId="9">#REF!</definedName>
    <definedName name="M7_Forced_Outage">#REF!</definedName>
    <definedName name="M7_Gen" localSheetId="9">#REF!</definedName>
    <definedName name="M7_Gen">#REF!</definedName>
    <definedName name="M7_Planned_Outage" localSheetId="9">#REF!</definedName>
    <definedName name="M7_Planned_Outage">#REF!</definedName>
    <definedName name="M7_SG" localSheetId="9">#REF!</definedName>
    <definedName name="M7_SG">#REF!</definedName>
    <definedName name="M7_SOC" localSheetId="9">#REF!</definedName>
    <definedName name="M7_SOC">#REF!</definedName>
    <definedName name="M8_APC" localSheetId="9">#REF!</definedName>
    <definedName name="M8_APC">#REF!</definedName>
    <definedName name="M8_DC" localSheetId="9">#REF!</definedName>
    <definedName name="M8_DC">#REF!</definedName>
    <definedName name="M8_FO_BTL" localSheetId="9">#REF!</definedName>
    <definedName name="M8_FO_BTL">#REF!</definedName>
    <definedName name="M8_FO_Coal_Sh" localSheetId="9">#REF!</definedName>
    <definedName name="M8_FO_Coal_Sh">#REF!</definedName>
    <definedName name="M8_FO_LSD" localSheetId="9">#REF!</definedName>
    <definedName name="M8_FO_LSD">#REF!</definedName>
    <definedName name="M8_Forced_Outage" localSheetId="9">#REF!</definedName>
    <definedName name="M8_Forced_Outage">#REF!</definedName>
    <definedName name="M8_Gen" localSheetId="9">#REF!</definedName>
    <definedName name="M8_Gen">#REF!</definedName>
    <definedName name="M8_Planned_Outage" localSheetId="9">#REF!</definedName>
    <definedName name="M8_Planned_Outage">#REF!</definedName>
    <definedName name="M8_SG" localSheetId="9">#REF!</definedName>
    <definedName name="M8_SG">#REF!</definedName>
    <definedName name="M8_SOC" localSheetId="9">#REF!</definedName>
    <definedName name="M8_SOC">#REF!</definedName>
    <definedName name="main_heads" localSheetId="9">#REF!</definedName>
    <definedName name="main_heads">#REF!</definedName>
    <definedName name="MENU">#N/A</definedName>
    <definedName name="MEPE" localSheetId="8">#REF!</definedName>
    <definedName name="MEPE" localSheetId="9">#REF!</definedName>
    <definedName name="MEPE">#REF!</definedName>
    <definedName name="MH_Total" localSheetId="9">#REF!</definedName>
    <definedName name="MH_Total">#REF!</definedName>
    <definedName name="mill" localSheetId="6">#REF!</definedName>
    <definedName name="mill" localSheetId="7">#REF!</definedName>
    <definedName name="mill" localSheetId="8">#REF!</definedName>
    <definedName name="mill" localSheetId="9">'RPO_26-26 to 30-31'!#REF!</definedName>
    <definedName name="mill">#REF!</definedName>
    <definedName name="MOD" localSheetId="8">#REF!</definedName>
    <definedName name="MOD" localSheetId="9">#REF!</definedName>
    <definedName name="MOD">#REF!</definedName>
    <definedName name="mono" localSheetId="9">#REF!</definedName>
    <definedName name="mono">#REF!</definedName>
    <definedName name="Month" localSheetId="9">#REF!</definedName>
    <definedName name="Month">#REF!</definedName>
    <definedName name="MT_Coal" localSheetId="9">#REF!</definedName>
    <definedName name="MT_Coal">#REF!</definedName>
    <definedName name="MT_HR" localSheetId="9">#REF!</definedName>
    <definedName name="MT_HR">#REF!</definedName>
    <definedName name="MT1_APC" localSheetId="9">#REF!</definedName>
    <definedName name="MT1_APC">#REF!</definedName>
    <definedName name="MT1_PL_Coal" localSheetId="9">#REF!</definedName>
    <definedName name="MT1_PL_Coal">#REF!</definedName>
    <definedName name="MT1_PL_LSD" localSheetId="9">#REF!</definedName>
    <definedName name="MT1_PL_LSD">#REF!</definedName>
    <definedName name="MT1_SOC" localSheetId="9">#REF!</definedName>
    <definedName name="MT1_SOC">#REF!</definedName>
    <definedName name="MT2_APC" localSheetId="9">#REF!</definedName>
    <definedName name="MT2_APC">#REF!</definedName>
    <definedName name="MT2_PL_Coal" localSheetId="9">#REF!</definedName>
    <definedName name="MT2_PL_Coal">#REF!</definedName>
    <definedName name="MT2_PL_LSD" localSheetId="9">#REF!</definedName>
    <definedName name="MT2_PL_LSD">#REF!</definedName>
    <definedName name="MT2_SOC" localSheetId="9">#REF!</definedName>
    <definedName name="MT2_SOC">#REF!</definedName>
    <definedName name="MT3_APC" localSheetId="9">#REF!</definedName>
    <definedName name="MT3_APC">#REF!</definedName>
    <definedName name="MT3_PL_Coal" localSheetId="9">#REF!</definedName>
    <definedName name="MT3_PL_Coal">#REF!</definedName>
    <definedName name="MT3_PL_LSD" localSheetId="9">#REF!</definedName>
    <definedName name="MT3_PL_LSD">#REF!</definedName>
    <definedName name="MT3_SOC" localSheetId="9">#REF!</definedName>
    <definedName name="MT3_SOC">#REF!</definedName>
    <definedName name="MT4_APC" localSheetId="9">#REF!</definedName>
    <definedName name="MT4_APC">#REF!</definedName>
    <definedName name="MT4_PL_Coal" localSheetId="9">#REF!</definedName>
    <definedName name="MT4_PL_Coal">#REF!</definedName>
    <definedName name="MT4_PL_LSD" localSheetId="9">#REF!</definedName>
    <definedName name="MT4_PL_LSD">#REF!</definedName>
    <definedName name="MT4_SOC" localSheetId="9">#REF!</definedName>
    <definedName name="MT4_SOC">#REF!</definedName>
    <definedName name="MT5_APC" localSheetId="9">#REF!</definedName>
    <definedName name="MT5_APC">#REF!</definedName>
    <definedName name="MT5_PL_Coal" localSheetId="9">#REF!</definedName>
    <definedName name="MT5_PL_Coal">#REF!</definedName>
    <definedName name="MT5_PL_LSD" localSheetId="9">#REF!</definedName>
    <definedName name="MT5_PL_LSD">#REF!</definedName>
    <definedName name="MT5_SOC" localSheetId="9">#REF!</definedName>
    <definedName name="MT5_SOC">#REF!</definedName>
    <definedName name="MT6_APC" localSheetId="9">#REF!</definedName>
    <definedName name="MT6_APC">#REF!</definedName>
    <definedName name="MT6_PL_Coal" localSheetId="9">#REF!</definedName>
    <definedName name="MT6_PL_Coal">#REF!</definedName>
    <definedName name="MT6_PL_LSD" localSheetId="9">#REF!</definedName>
    <definedName name="MT6_PL_LSD">#REF!</definedName>
    <definedName name="MT6_SOC" localSheetId="9">#REF!</definedName>
    <definedName name="MT6_SOC">#REF!</definedName>
    <definedName name="MT7_PL_Coal" localSheetId="9">#REF!</definedName>
    <definedName name="MT7_PL_Coal">#REF!</definedName>
    <definedName name="MT7_PL_LSD" localSheetId="9">#REF!</definedName>
    <definedName name="MT7_PL_LSD">#REF!</definedName>
    <definedName name="MT8_PL_Coal" localSheetId="9">#REF!</definedName>
    <definedName name="MT8_PL_Coal">#REF!</definedName>
    <definedName name="MT8_PL_LSD" localSheetId="9">#REF!</definedName>
    <definedName name="MT8_PL_LSD">#REF!</definedName>
    <definedName name="MTPI" localSheetId="6">#REF!</definedName>
    <definedName name="MTPI" localSheetId="7">#REF!</definedName>
    <definedName name="MTPI" localSheetId="8">#REF!</definedName>
    <definedName name="MTPI" localSheetId="9">'RPO_26-26 to 30-31'!#REF!</definedName>
    <definedName name="MTPI">#REF!</definedName>
    <definedName name="MTPS_II_HR" localSheetId="9">#REF!</definedName>
    <definedName name="MTPS_II_HR">#REF!</definedName>
    <definedName name="n" localSheetId="9">#REF!</definedName>
    <definedName name="n">#REF!</definedName>
    <definedName name="NATIONAL_HYDROELECTRIC_POWER_CORPORATION_LIMITED">"F&amp;A"</definedName>
    <definedName name="new">#REF!</definedName>
    <definedName name="NGT">#REF!</definedName>
    <definedName name="NHPC" localSheetId="9">#REF!</definedName>
    <definedName name="NHPC">#REF!</definedName>
    <definedName name="NonDom" localSheetId="6">#REF!</definedName>
    <definedName name="NonDom" localSheetId="7">#REF!</definedName>
    <definedName name="NonDom" localSheetId="8">#REF!</definedName>
    <definedName name="NonDom" localSheetId="9">'RPO_26-26 to 30-31'!#REF!</definedName>
    <definedName name="NonDom">#REF!</definedName>
    <definedName name="Note_A">#REF!</definedName>
    <definedName name="o" localSheetId="9">#REF!</definedName>
    <definedName name="o">#REF!</definedName>
    <definedName name="OLDBE" localSheetId="9">#REF!</definedName>
    <definedName name="OLDBE">#REF!</definedName>
    <definedName name="opi">#REF!</definedName>
    <definedName name="or_cl_cr">#REF!</definedName>
    <definedName name="or_cl_db">#REF!</definedName>
    <definedName name="or_dr_cr">#REF!</definedName>
    <definedName name="or_dr_db">#REF!</definedName>
    <definedName name="or_gl">#REF!</definedName>
    <definedName name="or_op_cr">#REF!</definedName>
    <definedName name="or_op_db">#REF!</definedName>
    <definedName name="orop">#REF!</definedName>
    <definedName name="Others">#REF!</definedName>
    <definedName name="p" localSheetId="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AGE1">#REF!</definedName>
    <definedName name="PDC">#REF!</definedName>
    <definedName name="PDO" localSheetId="9">#REF!</definedName>
    <definedName name="PDO">#REF!</definedName>
    <definedName name="PH_Total" localSheetId="9">#REF!</definedName>
    <definedName name="PH_Total">#REF!</definedName>
    <definedName name="pi" localSheetId="6">#REF!</definedName>
    <definedName name="pi" localSheetId="7">#REF!</definedName>
    <definedName name="pi" localSheetId="8">#REF!</definedName>
    <definedName name="pi">#REF!</definedName>
    <definedName name="Pop_Ratio" localSheetId="6">#REF!</definedName>
    <definedName name="Pop_Ratio" localSheetId="7">#REF!</definedName>
    <definedName name="Pop_Ratio" localSheetId="8">#REF!</definedName>
    <definedName name="Pop_Ratio" localSheetId="9">'RPO_26-26 to 30-31'!#REF!</definedName>
    <definedName name="Pop_Ratio">#REF!</definedName>
    <definedName name="PreparedBy" localSheetId="9">#REF!</definedName>
    <definedName name="PreparedBy">#REF!</definedName>
    <definedName name="preparedbyTransformer" localSheetId="9">#REF!</definedName>
    <definedName name="preparedbyTransformer">#REF!</definedName>
    <definedName name="price">#REF!</definedName>
    <definedName name="print">#REF!</definedName>
    <definedName name="_xlnm.Print_Area" localSheetId="4">'FORM - S7'!$C$2:$H$29</definedName>
    <definedName name="_xlnm.Print_Area" localSheetId="3">'FORM F18'!$B$2:$H$17</definedName>
    <definedName name="_xlnm.Print_Area" localSheetId="5">'FORM- T1 - NON-TOD'!$B$2:$F$23</definedName>
    <definedName name="_xlnm.Print_Area" localSheetId="1">'FORM-F1a'!$B$3:$G$53</definedName>
    <definedName name="_xlnm.Print_Area" localSheetId="2">'FORM-F4'!$B$2:$Q$57</definedName>
    <definedName name="_xlnm.Print_Area" localSheetId="6">'FORM-T2 - NON-TOD'!$B$1:$R$20</definedName>
    <definedName name="_xlnm.Print_Area" localSheetId="7">'FORM-T3 - NON-TOD'!$B$1:$R$20</definedName>
    <definedName name="_xlnm.Print_Area" localSheetId="8">'Misc Charges'!$C$1:$AA$52</definedName>
    <definedName name="_xlnm.Print_Area">#REF!</definedName>
    <definedName name="Print_Area_MI" localSheetId="6">#REF!</definedName>
    <definedName name="Print_Area_MI" localSheetId="7">#REF!</definedName>
    <definedName name="Print_Area_MI" localSheetId="8">#REF!</definedName>
    <definedName name="Print_Area_MI" localSheetId="9">'RPO_26-26 to 30-31'!#REF!</definedName>
    <definedName name="Print_Area_MI">#REF!</definedName>
    <definedName name="_xlnm.Print_Titles">#N/A</definedName>
    <definedName name="Print_Titles_MI" localSheetId="6">#REF!,#REF!</definedName>
    <definedName name="Print_Titles_MI" localSheetId="7">#REF!,#REF!</definedName>
    <definedName name="Print_Titles_MI" localSheetId="8">#REF!,#REF!</definedName>
    <definedName name="Print_Titles_MI" localSheetId="9">'RPO_26-26 to 30-31'!#REF!,'RPO_26-26 to 30-31'!#REF!</definedName>
    <definedName name="Print_Titles_MI">#REF!,#REF!</definedName>
    <definedName name="PROJECT" localSheetId="9">#REF!</definedName>
    <definedName name="PROJECT">#REF!</definedName>
    <definedName name="PTPI" localSheetId="6">#REF!</definedName>
    <definedName name="PTPI" localSheetId="7">#REF!</definedName>
    <definedName name="PTPI" localSheetId="8">#REF!</definedName>
    <definedName name="PTPI" localSheetId="9">'RPO_26-26 to 30-31'!#REF!</definedName>
    <definedName name="PTPI">#REF!</definedName>
    <definedName name="pw" localSheetId="6">#REF!</definedName>
    <definedName name="pw" localSheetId="7">#REF!</definedName>
    <definedName name="pw" localSheetId="8">#REF!</definedName>
    <definedName name="pw" localSheetId="9">#REF!</definedName>
    <definedName name="pw">#REF!</definedName>
    <definedName name="q" localSheetId="8">#REF!,#REF!</definedName>
    <definedName name="q" localSheetId="9">#REF!,#REF!</definedName>
    <definedName name="q">#REF!,#REF!</definedName>
    <definedName name="R_">#N/A</definedName>
    <definedName name="RA">#REF!</definedName>
    <definedName name="rate">#REF!</definedName>
    <definedName name="RBE">#REF!</definedName>
    <definedName name="RE">#REF!</definedName>
    <definedName name="revised">#REF!</definedName>
    <definedName name="RGG">#REF!</definedName>
    <definedName name="RGR">#REF!</definedName>
    <definedName name="RR" localSheetId="9">#REF!</definedName>
    <definedName name="RR">#REF!</definedName>
    <definedName name="RT1_APC" localSheetId="9">#REF!</definedName>
    <definedName name="RT1_APC">#REF!</definedName>
    <definedName name="RT1_DC" localSheetId="9">#REF!</definedName>
    <definedName name="RT1_DC">#REF!</definedName>
    <definedName name="RT1_FO_BTL" localSheetId="9">#REF!</definedName>
    <definedName name="RT1_FO_BTL">#REF!</definedName>
    <definedName name="RT1_FO_Coal_Sh" localSheetId="9">#REF!</definedName>
    <definedName name="RT1_FO_Coal_Sh">#REF!</definedName>
    <definedName name="RT1_FO_LSD" localSheetId="9">#REF!</definedName>
    <definedName name="RT1_FO_LSD">#REF!</definedName>
    <definedName name="RT1_Forced_Outage" localSheetId="9">#REF!</definedName>
    <definedName name="RT1_Forced_Outage">#REF!</definedName>
    <definedName name="RT1_Gen" localSheetId="9">#REF!</definedName>
    <definedName name="RT1_Gen">#REF!</definedName>
    <definedName name="RT1_PL_Coal" localSheetId="9">#REF!</definedName>
    <definedName name="RT1_PL_Coal">#REF!</definedName>
    <definedName name="RT1_PL_LSD" localSheetId="9">#REF!</definedName>
    <definedName name="RT1_PL_LSD">#REF!</definedName>
    <definedName name="RT1_Planned_Outage" localSheetId="9">#REF!</definedName>
    <definedName name="RT1_Planned_Outage">#REF!</definedName>
    <definedName name="RT1_SG" localSheetId="9">#REF!</definedName>
    <definedName name="RT1_SG">#REF!</definedName>
    <definedName name="RT1_SOC" localSheetId="9">#REF!</definedName>
    <definedName name="RT1_SOC">#REF!</definedName>
    <definedName name="RT2_APC" localSheetId="9">#REF!</definedName>
    <definedName name="RT2_APC">#REF!</definedName>
    <definedName name="RT2_DC" localSheetId="9">#REF!</definedName>
    <definedName name="RT2_DC">#REF!</definedName>
    <definedName name="RT2_FO_BTL" localSheetId="9">#REF!</definedName>
    <definedName name="RT2_FO_BTL">#REF!</definedName>
    <definedName name="RT2_FO_Coal_Sh" localSheetId="9">#REF!</definedName>
    <definedName name="RT2_FO_Coal_Sh">#REF!</definedName>
    <definedName name="RT2_FO_LSD" localSheetId="9">#REF!</definedName>
    <definedName name="RT2_FO_LSD">#REF!</definedName>
    <definedName name="RT2_Forced_Outage" localSheetId="9">#REF!</definedName>
    <definedName name="RT2_Forced_Outage">#REF!</definedName>
    <definedName name="RT2_Gen" localSheetId="9">#REF!</definedName>
    <definedName name="RT2_Gen">#REF!</definedName>
    <definedName name="RT2_PL_Coal" localSheetId="9">#REF!</definedName>
    <definedName name="RT2_PL_Coal">#REF!</definedName>
    <definedName name="RT2_PL_LSD" localSheetId="9">#REF!</definedName>
    <definedName name="RT2_PL_LSD">#REF!</definedName>
    <definedName name="RT2_Planned_Outage" localSheetId="9">#REF!</definedName>
    <definedName name="RT2_Planned_Outage">#REF!</definedName>
    <definedName name="RT2_SG" localSheetId="9">#REF!</definedName>
    <definedName name="RT2_SG">#REF!</definedName>
    <definedName name="RT2_SOC" localSheetId="9">#REF!</definedName>
    <definedName name="RT2_SOC">#REF!</definedName>
    <definedName name="RTPS_HR" localSheetId="9">#REF!</definedName>
    <definedName name="RTPS_HR">#REF!</definedName>
    <definedName name="s" localSheetId="9">#REF!</definedName>
    <definedName name="s">#REF!</definedName>
    <definedName name="savings" localSheetId="9">#REF!</definedName>
    <definedName name="savings">#REF!</definedName>
    <definedName name="Schedule3">#REF!</definedName>
    <definedName name="SCHEDULES">#REF!</definedName>
    <definedName name="SEctionCode" localSheetId="9">#REF!</definedName>
    <definedName name="SEctionCode">#REF!</definedName>
    <definedName name="shft1" localSheetId="9">#REF!</definedName>
    <definedName name="shft1">#REF!</definedName>
    <definedName name="shftI" localSheetId="8">#REF!</definedName>
    <definedName name="shftI" localSheetId="9">#REF!</definedName>
    <definedName name="shftI">#REF!</definedName>
    <definedName name="sk">#REF!</definedName>
    <definedName name="SR">#REF!</definedName>
    <definedName name="ss" localSheetId="9">#REF!</definedName>
    <definedName name="ss">#REF!</definedName>
    <definedName name="STPI" localSheetId="6">#REF!</definedName>
    <definedName name="STPI" localSheetId="7">#REF!</definedName>
    <definedName name="STPI" localSheetId="8">#REF!</definedName>
    <definedName name="STPI" localSheetId="9">'RPO_26-26 to 30-31'!#REF!</definedName>
    <definedName name="STPI">#REF!</definedName>
    <definedName name="Sup" localSheetId="6">#REF!</definedName>
    <definedName name="Sup" localSheetId="7">#REF!</definedName>
    <definedName name="Sup" localSheetId="8">#REF!</definedName>
    <definedName name="Sup" localSheetId="9">'RPO_26-26 to 30-31'!#REF!</definedName>
    <definedName name="Sup">#REF!</definedName>
    <definedName name="Supp" localSheetId="6">#REF!</definedName>
    <definedName name="Supp" localSheetId="7">#REF!</definedName>
    <definedName name="Supp" localSheetId="8">#REF!</definedName>
    <definedName name="Supp" localSheetId="9">'RPO_26-26 to 30-31'!#REF!</definedName>
    <definedName name="Supp">#REF!</definedName>
    <definedName name="SUPP1" localSheetId="9">#REF!</definedName>
    <definedName name="SUPP1">#REF!</definedName>
    <definedName name="t" localSheetId="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T_T" localSheetId="8">#REF!</definedName>
    <definedName name="T_T" localSheetId="9">#REF!</definedName>
    <definedName name="T_T">#REF!</definedName>
    <definedName name="TH_Total" localSheetId="9">#REF!</definedName>
    <definedName name="TH_Total">#REF!</definedName>
    <definedName name="thou" localSheetId="6">#REF!</definedName>
    <definedName name="thou" localSheetId="7">#REF!</definedName>
    <definedName name="thou" localSheetId="8">#REF!</definedName>
    <definedName name="thou" localSheetId="9">'RPO_26-26 to 30-31'!#REF!</definedName>
    <definedName name="thou">#REF!</definedName>
    <definedName name="To_DATE" localSheetId="9">#REF!</definedName>
    <definedName name="To_DATE">#REF!</definedName>
    <definedName name="TR" localSheetId="9">#REF!</definedName>
    <definedName name="TR">#REF!</definedName>
    <definedName name="tra">#REF!</definedName>
    <definedName name="TRAIL">#REF!</definedName>
    <definedName name="TRIAL" localSheetId="9">#REF!</definedName>
    <definedName name="TRIAL">#REF!</definedName>
    <definedName name="Trial1">#REF!</definedName>
    <definedName name="TVA" localSheetId="8">#REF!</definedName>
    <definedName name="TVA" localSheetId="9">#REF!</definedName>
    <definedName name="TVA">#REF!</definedName>
    <definedName name="u">#REF!</definedName>
    <definedName name="UG" localSheetId="6">#REF!</definedName>
    <definedName name="UG" localSheetId="7">#REF!</definedName>
    <definedName name="UG" localSheetId="8">#REF!</definedName>
    <definedName name="UG" localSheetId="9">'RPO_26-26 to 30-31'!#REF!</definedName>
    <definedName name="UG">#REF!</definedName>
    <definedName name="ush">#REF!</definedName>
    <definedName name="v" localSheetId="9">#REF!</definedName>
    <definedName name="v">#REF!</definedName>
    <definedName name="VIII_PLAN">#REF!</definedName>
    <definedName name="vr">#REF!</definedName>
    <definedName name="WE">#REF!</definedName>
    <definedName name="WIP_944" localSheetId="6">#REF!</definedName>
    <definedName name="WIP_944" localSheetId="7">#REF!</definedName>
    <definedName name="WIP_944" localSheetId="8">#REF!</definedName>
    <definedName name="WIP_944" localSheetId="9">'RPO_26-26 to 30-31'!#REF!</definedName>
    <definedName name="WIP_944">#REF!</definedName>
    <definedName name="wrn.cost." localSheetId="0" hidden="1">{#N/A,#N/A,FALSE,"abs";#N/A,#N/A,FALSE,"Annex-I";#N/A,#N/A,FALSE,"Annex-II";#N/A,#N/A,FALSE,"Annex-III";#N/A,#N/A,FALSE,"Annex-IV";#N/A,#N/A,FALSE,"Annex-V";#N/A,#N/A,FALSE,"Annex-VI"}</definedName>
    <definedName name="wrn.cost." localSheetId="9" hidden="1">{#N/A,#N/A,FALSE,"abs";#N/A,#N/A,FALSE,"Annex-I";#N/A,#N/A,FALSE,"Annex-II";#N/A,#N/A,FALSE,"Annex-III";#N/A,#N/A,FALSE,"Annex-IV";#N/A,#N/A,FALSE,"Annex-V";#N/A,#N/A,FALSE,"Annex-VI"}</definedName>
    <definedName name="wrn.cost." hidden="1">{#N/A,#N/A,FALSE,"abs";#N/A,#N/A,FALSE,"Annex-I";#N/A,#N/A,FALSE,"Annex-II";#N/A,#N/A,FALSE,"Annex-III";#N/A,#N/A,FALSE,"Annex-IV";#N/A,#N/A,FALSE,"Annex-V";#N/A,#N/A,FALSE,"Annex-VI"}</definedName>
    <definedName name="wrn.Formats." localSheetId="0"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7"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8"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localSheetId="9"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WW">#REF!</definedName>
    <definedName name="X">#N/A</definedName>
    <definedName name="X1_" localSheetId="6">#REF!</definedName>
    <definedName name="X1_" localSheetId="7">#REF!</definedName>
    <definedName name="X1_" localSheetId="8">#REF!</definedName>
    <definedName name="X1_" localSheetId="9">'RPO_26-26 to 30-31'!#REF!</definedName>
    <definedName name="X1_">#REF!</definedName>
    <definedName name="xua">#REF!</definedName>
    <definedName name="y">#REF!</definedName>
    <definedName name="Y122_" localSheetId="8">#REF!</definedName>
    <definedName name="Y122_" localSheetId="9">#REF!</definedName>
    <definedName name="Y122_">#REF!</definedName>
    <definedName name="Year" localSheetId="9">#REF!</definedName>
    <definedName name="Year">#REF!</definedName>
    <definedName name="YEARLY" localSheetId="8">#REF!</definedName>
    <definedName name="YEARLY" localSheetId="9">#REF!</definedName>
    <definedName name="YEARLY">#REF!</definedName>
    <definedName name="YTPI" localSheetId="6">#REF!</definedName>
    <definedName name="YTPI" localSheetId="7">#REF!</definedName>
    <definedName name="YTPI" localSheetId="8">#REF!</definedName>
    <definedName name="YTPI" localSheetId="9">'RPO_26-26 to 30-31'!#REF!</definedName>
    <definedName name="YTPI">#REF!</definedName>
    <definedName name="z" localSheetId="9">#REF!</definedName>
    <definedName name="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5" l="1"/>
  <c r="G24" i="5"/>
  <c r="F24" i="5"/>
  <c r="E24" i="5"/>
  <c r="D24" i="5"/>
  <c r="H23" i="5"/>
  <c r="G23" i="5"/>
  <c r="F23" i="5"/>
  <c r="E23" i="5"/>
  <c r="E25" i="5" s="1"/>
  <c r="D23" i="5"/>
  <c r="H22" i="5"/>
  <c r="H25" i="5" s="1"/>
  <c r="G22" i="5"/>
  <c r="G25" i="5" s="1"/>
  <c r="F22" i="5"/>
  <c r="F25" i="5" s="1"/>
  <c r="E22" i="5"/>
  <c r="D22" i="5"/>
  <c r="E50" i="3"/>
  <c r="E49" i="3"/>
  <c r="E48" i="3"/>
  <c r="E47" i="3"/>
  <c r="E51" i="3" s="1"/>
  <c r="Q40" i="3"/>
  <c r="P40" i="3" s="1"/>
  <c r="E35" i="3"/>
  <c r="D35" i="3" s="1"/>
  <c r="M29" i="3"/>
  <c r="H29" i="3"/>
  <c r="G29" i="3" s="1"/>
  <c r="Q28" i="3"/>
  <c r="P28" i="3" s="1"/>
  <c r="O24" i="3"/>
  <c r="L24" i="3"/>
  <c r="L41" i="3" s="1"/>
  <c r="I24" i="3"/>
  <c r="F24" i="3"/>
  <c r="F41" i="3" s="1"/>
  <c r="C24" i="3"/>
  <c r="O19" i="3"/>
  <c r="L19" i="3"/>
  <c r="I19" i="3"/>
  <c r="F19" i="3"/>
  <c r="C19" i="3"/>
  <c r="E18" i="3"/>
  <c r="O16" i="3"/>
  <c r="L16" i="3"/>
  <c r="I16" i="3"/>
  <c r="I41" i="3" s="1"/>
  <c r="F16" i="3"/>
  <c r="C16" i="3"/>
  <c r="C41" i="3" s="1"/>
  <c r="E11" i="3"/>
  <c r="D11" i="3" s="1"/>
  <c r="N10" i="3"/>
  <c r="M10" i="3"/>
  <c r="C49" i="2"/>
  <c r="G48" i="2"/>
  <c r="G43" i="2"/>
  <c r="F43" i="2"/>
  <c r="E43" i="2"/>
  <c r="D43" i="2"/>
  <c r="C43" i="2"/>
  <c r="G19" i="2"/>
  <c r="F19" i="2"/>
  <c r="E19" i="2"/>
  <c r="D19" i="2"/>
  <c r="C19" i="2"/>
  <c r="G18" i="2"/>
  <c r="F18" i="2"/>
  <c r="E18" i="2"/>
  <c r="D18" i="2"/>
  <c r="C18" i="2"/>
  <c r="G17" i="2"/>
  <c r="F17" i="2"/>
  <c r="E17" i="2"/>
  <c r="D17" i="2"/>
  <c r="C17" i="2"/>
  <c r="G16" i="2"/>
  <c r="F16" i="2"/>
  <c r="E16" i="2"/>
  <c r="D16" i="2"/>
  <c r="C16" i="2"/>
  <c r="G15" i="2"/>
  <c r="F15" i="2"/>
  <c r="E15" i="2"/>
  <c r="D15" i="2"/>
  <c r="C15" i="2"/>
  <c r="G14" i="2"/>
  <c r="F14" i="2"/>
  <c r="E14" i="2"/>
  <c r="D14" i="2"/>
  <c r="C14" i="2"/>
  <c r="G13" i="2"/>
  <c r="F13" i="2"/>
  <c r="E13" i="2"/>
  <c r="D13" i="2"/>
  <c r="C13" i="2"/>
  <c r="E983" i="1"/>
  <c r="E984" i="1" s="1"/>
  <c r="B981" i="1"/>
  <c r="B982" i="1" s="1"/>
  <c r="B983" i="1" s="1"/>
  <c r="B984" i="1" s="1"/>
  <c r="B985" i="1" s="1"/>
  <c r="B986" i="1" s="1"/>
  <c r="B980" i="1"/>
  <c r="E973" i="1"/>
  <c r="B965" i="1"/>
  <c r="B966" i="1" s="1"/>
  <c r="B967" i="1" s="1"/>
  <c r="B968" i="1" s="1"/>
  <c r="B969" i="1" s="1"/>
  <c r="B970" i="1" s="1"/>
  <c r="B971" i="1" s="1"/>
  <c r="B972" i="1" s="1"/>
  <c r="B973" i="1" s="1"/>
  <c r="B974" i="1" s="1"/>
  <c r="B975" i="1" s="1"/>
  <c r="C959" i="1"/>
  <c r="B943" i="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E931" i="1"/>
  <c r="E932" i="1" s="1"/>
  <c r="B928" i="1"/>
  <c r="B929" i="1" s="1"/>
  <c r="B930" i="1" s="1"/>
  <c r="B931" i="1" s="1"/>
  <c r="B932" i="1" s="1"/>
  <c r="B933" i="1" s="1"/>
  <c r="B934" i="1" s="1"/>
  <c r="B912" i="1"/>
  <c r="B913" i="1" s="1"/>
  <c r="B914" i="1" s="1"/>
  <c r="B915" i="1" s="1"/>
  <c r="B916" i="1" s="1"/>
  <c r="B917" i="1" s="1"/>
  <c r="B918" i="1" s="1"/>
  <c r="B919" i="1" s="1"/>
  <c r="B920" i="1" s="1"/>
  <c r="B921" i="1" s="1"/>
  <c r="B922" i="1" s="1"/>
  <c r="B923" i="1" s="1"/>
  <c r="C907" i="1"/>
  <c r="C906" i="1"/>
  <c r="C958" i="1" s="1"/>
  <c r="B897" i="1"/>
  <c r="B898" i="1" s="1"/>
  <c r="B899" i="1" s="1"/>
  <c r="B900" i="1" s="1"/>
  <c r="B901" i="1" s="1"/>
  <c r="B902" i="1" s="1"/>
  <c r="B903" i="1" s="1"/>
  <c r="B904" i="1" s="1"/>
  <c r="B905" i="1" s="1"/>
  <c r="B906" i="1" s="1"/>
  <c r="B907" i="1" s="1"/>
  <c r="B908" i="1" s="1"/>
  <c r="B909" i="1" s="1"/>
  <c r="B910" i="1" s="1"/>
  <c r="B911" i="1" s="1"/>
  <c r="B891" i="1"/>
  <c r="B892" i="1" s="1"/>
  <c r="B893" i="1" s="1"/>
  <c r="B894" i="1" s="1"/>
  <c r="B895" i="1" s="1"/>
  <c r="B896" i="1" s="1"/>
  <c r="E880" i="1"/>
  <c r="E879" i="1"/>
  <c r="B877" i="1"/>
  <c r="B878" i="1" s="1"/>
  <c r="B879" i="1" s="1"/>
  <c r="B880" i="1" s="1"/>
  <c r="B881" i="1" s="1"/>
  <c r="B882" i="1" s="1"/>
  <c r="B876" i="1"/>
  <c r="E869" i="1"/>
  <c r="C855" i="1"/>
  <c r="C854" i="1"/>
  <c r="C850" i="1"/>
  <c r="C902" i="1" s="1"/>
  <c r="C954" i="1" s="1"/>
  <c r="B848" i="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46" i="1"/>
  <c r="B847" i="1" s="1"/>
  <c r="C843" i="1"/>
  <c r="C895" i="1" s="1"/>
  <c r="C947" i="1" s="1"/>
  <c r="B842" i="1"/>
  <c r="B843" i="1" s="1"/>
  <c r="B844" i="1" s="1"/>
  <c r="B845" i="1" s="1"/>
  <c r="B840" i="1"/>
  <c r="B841" i="1" s="1"/>
  <c r="B839" i="1"/>
  <c r="E827" i="1"/>
  <c r="E828" i="1" s="1"/>
  <c r="B824" i="1"/>
  <c r="B825" i="1" s="1"/>
  <c r="B826" i="1" s="1"/>
  <c r="B827" i="1" s="1"/>
  <c r="B828" i="1" s="1"/>
  <c r="B829" i="1" s="1"/>
  <c r="B830" i="1" s="1"/>
  <c r="B807" i="1"/>
  <c r="B808" i="1" s="1"/>
  <c r="B809" i="1" s="1"/>
  <c r="B810" i="1" s="1"/>
  <c r="B811" i="1" s="1"/>
  <c r="B812" i="1" s="1"/>
  <c r="B813" i="1" s="1"/>
  <c r="B814" i="1" s="1"/>
  <c r="B815" i="1" s="1"/>
  <c r="B816" i="1" s="1"/>
  <c r="B817" i="1" s="1"/>
  <c r="B818" i="1" s="1"/>
  <c r="B819" i="1" s="1"/>
  <c r="E806" i="1"/>
  <c r="C803" i="1"/>
  <c r="C802" i="1"/>
  <c r="C801" i="1"/>
  <c r="C853" i="1" s="1"/>
  <c r="C905" i="1" s="1"/>
  <c r="C957" i="1" s="1"/>
  <c r="C800" i="1"/>
  <c r="C852" i="1" s="1"/>
  <c r="C904" i="1" s="1"/>
  <c r="C956" i="1" s="1"/>
  <c r="C799" i="1"/>
  <c r="C851" i="1" s="1"/>
  <c r="C903" i="1" s="1"/>
  <c r="C955" i="1" s="1"/>
  <c r="C798" i="1"/>
  <c r="C795" i="1"/>
  <c r="C847" i="1" s="1"/>
  <c r="C899" i="1" s="1"/>
  <c r="C951" i="1" s="1"/>
  <c r="B787" i="1"/>
  <c r="B788" i="1" s="1"/>
  <c r="B789" i="1" s="1"/>
  <c r="B790" i="1" s="1"/>
  <c r="B791" i="1" s="1"/>
  <c r="B792" i="1" s="1"/>
  <c r="B793" i="1" s="1"/>
  <c r="B794" i="1" s="1"/>
  <c r="B795" i="1" s="1"/>
  <c r="B796" i="1" s="1"/>
  <c r="B797" i="1" s="1"/>
  <c r="B798" i="1" s="1"/>
  <c r="B799" i="1" s="1"/>
  <c r="B800" i="1" s="1"/>
  <c r="B801" i="1" s="1"/>
  <c r="B802" i="1" s="1"/>
  <c r="B803" i="1" s="1"/>
  <c r="B804" i="1" s="1"/>
  <c r="B805" i="1" s="1"/>
  <c r="B806" i="1" s="1"/>
  <c r="E775" i="1"/>
  <c r="E776" i="1" s="1"/>
  <c r="B773" i="1"/>
  <c r="B774" i="1" s="1"/>
  <c r="B775" i="1" s="1"/>
  <c r="B776" i="1" s="1"/>
  <c r="B777" i="1" s="1"/>
  <c r="B778" i="1" s="1"/>
  <c r="B772" i="1"/>
  <c r="E765" i="1"/>
  <c r="E763" i="1"/>
  <c r="E762" i="1"/>
  <c r="E754" i="1"/>
  <c r="E751" i="1"/>
  <c r="B750" i="1"/>
  <c r="B751" i="1" s="1"/>
  <c r="B752" i="1" s="1"/>
  <c r="B753" i="1" s="1"/>
  <c r="B754" i="1" s="1"/>
  <c r="B755" i="1" s="1"/>
  <c r="B756" i="1" s="1"/>
  <c r="B757" i="1" s="1"/>
  <c r="B758" i="1" s="1"/>
  <c r="B759" i="1" s="1"/>
  <c r="B760" i="1" s="1"/>
  <c r="B761" i="1" s="1"/>
  <c r="B762" i="1" s="1"/>
  <c r="B763" i="1" s="1"/>
  <c r="B764" i="1" s="1"/>
  <c r="B765" i="1" s="1"/>
  <c r="B766" i="1" s="1"/>
  <c r="B767" i="1" s="1"/>
  <c r="C741" i="1"/>
  <c r="C793" i="1" s="1"/>
  <c r="C845" i="1" s="1"/>
  <c r="C897" i="1" s="1"/>
  <c r="C949" i="1" s="1"/>
  <c r="B736" i="1"/>
  <c r="B737" i="1" s="1"/>
  <c r="B738" i="1" s="1"/>
  <c r="B739" i="1" s="1"/>
  <c r="B740" i="1" s="1"/>
  <c r="B741" i="1" s="1"/>
  <c r="B742" i="1" s="1"/>
  <c r="B743" i="1" s="1"/>
  <c r="B744" i="1" s="1"/>
  <c r="B745" i="1" s="1"/>
  <c r="B746" i="1" s="1"/>
  <c r="B747" i="1" s="1"/>
  <c r="B748" i="1" s="1"/>
  <c r="B749" i="1" s="1"/>
  <c r="B735" i="1"/>
  <c r="Q726" i="1"/>
  <c r="N726" i="1"/>
  <c r="K726" i="1"/>
  <c r="H726" i="1"/>
  <c r="E726" i="1"/>
  <c r="D702" i="1"/>
  <c r="G700" i="1"/>
  <c r="E700" i="1"/>
  <c r="F700" i="1" s="1"/>
  <c r="D700" i="1"/>
  <c r="F698" i="1"/>
  <c r="G698" i="1" s="1"/>
  <c r="H698" i="1" s="1"/>
  <c r="I698" i="1" s="1"/>
  <c r="E698" i="1"/>
  <c r="D692" i="1"/>
  <c r="E689" i="1"/>
  <c r="I685" i="1"/>
  <c r="H685" i="1"/>
  <c r="F685" i="1"/>
  <c r="G685" i="1" s="1"/>
  <c r="E685" i="1"/>
  <c r="D681" i="1"/>
  <c r="D680" i="1"/>
  <c r="D682" i="1" s="1"/>
  <c r="F679" i="1"/>
  <c r="E679" i="1"/>
  <c r="D679" i="1"/>
  <c r="G678" i="1"/>
  <c r="G679" i="1" s="1"/>
  <c r="E678" i="1"/>
  <c r="F678" i="1" s="1"/>
  <c r="G677" i="1"/>
  <c r="H677" i="1" s="1"/>
  <c r="F677" i="1"/>
  <c r="D673" i="1"/>
  <c r="D687" i="1" s="1"/>
  <c r="D688" i="1" s="1"/>
  <c r="E672" i="1"/>
  <c r="F670" i="1" s="1"/>
  <c r="D672" i="1"/>
  <c r="D693" i="1" s="1"/>
  <c r="E670" i="1"/>
  <c r="F663" i="1"/>
  <c r="E663" i="1"/>
  <c r="F656" i="1"/>
  <c r="E656" i="1"/>
  <c r="E814" i="1" s="1"/>
  <c r="E646" i="1"/>
  <c r="H638" i="1"/>
  <c r="H16" i="4" s="1"/>
  <c r="G638" i="1"/>
  <c r="G16" i="4" s="1"/>
  <c r="F638" i="1"/>
  <c r="F16" i="4" s="1"/>
  <c r="E638" i="1"/>
  <c r="E16" i="4" s="1"/>
  <c r="D638" i="1"/>
  <c r="D16" i="4" s="1"/>
  <c r="D635" i="1"/>
  <c r="D13" i="4" s="1"/>
  <c r="D632" i="1"/>
  <c r="E625" i="1"/>
  <c r="E816" i="1" s="1"/>
  <c r="D625" i="1"/>
  <c r="E764" i="1" s="1"/>
  <c r="G624" i="1"/>
  <c r="G625" i="1" s="1"/>
  <c r="E920" i="1" s="1"/>
  <c r="E624" i="1"/>
  <c r="F624" i="1" s="1"/>
  <c r="F625" i="1" s="1"/>
  <c r="E868" i="1" s="1"/>
  <c r="H623" i="1"/>
  <c r="G623" i="1"/>
  <c r="E623" i="1"/>
  <c r="F623" i="1" s="1"/>
  <c r="E617" i="1"/>
  <c r="H616" i="1"/>
  <c r="G616" i="1"/>
  <c r="E921" i="1" s="1"/>
  <c r="F616" i="1"/>
  <c r="E616" i="1"/>
  <c r="E817" i="1" s="1"/>
  <c r="E610" i="1"/>
  <c r="D604" i="1"/>
  <c r="E761" i="1" s="1"/>
  <c r="E603" i="1"/>
  <c r="D596" i="1"/>
  <c r="F595" i="1"/>
  <c r="E595" i="1"/>
  <c r="H50" i="3" s="1"/>
  <c r="E594" i="1"/>
  <c r="E593" i="1"/>
  <c r="H48" i="3" s="1"/>
  <c r="E592" i="1"/>
  <c r="N584" i="1"/>
  <c r="H584" i="1"/>
  <c r="R581" i="1"/>
  <c r="Q581" i="1"/>
  <c r="P581" i="1"/>
  <c r="N581" i="1"/>
  <c r="M581" i="1"/>
  <c r="K581" i="1"/>
  <c r="J581" i="1"/>
  <c r="L581" i="1" s="1"/>
  <c r="K40" i="3" s="1"/>
  <c r="J40" i="3" s="1"/>
  <c r="H581" i="1"/>
  <c r="I581" i="1" s="1"/>
  <c r="H40" i="3" s="1"/>
  <c r="G40" i="3" s="1"/>
  <c r="G581" i="1"/>
  <c r="E581" i="1"/>
  <c r="D581" i="1"/>
  <c r="F581" i="1" s="1"/>
  <c r="E40" i="3" s="1"/>
  <c r="D40" i="3" s="1"/>
  <c r="R580" i="1"/>
  <c r="Q39" i="3" s="1"/>
  <c r="P39" i="3" s="1"/>
  <c r="Q580" i="1"/>
  <c r="P580" i="1"/>
  <c r="O580" i="1"/>
  <c r="N39" i="3" s="1"/>
  <c r="M39" i="3" s="1"/>
  <c r="N580" i="1"/>
  <c r="M580" i="1"/>
  <c r="K580" i="1"/>
  <c r="J580" i="1"/>
  <c r="L580" i="1" s="1"/>
  <c r="K39" i="3" s="1"/>
  <c r="J39" i="3" s="1"/>
  <c r="I580" i="1"/>
  <c r="H39" i="3" s="1"/>
  <c r="G39" i="3" s="1"/>
  <c r="H580" i="1"/>
  <c r="G580" i="1"/>
  <c r="E580" i="1"/>
  <c r="D580" i="1"/>
  <c r="F580" i="1" s="1"/>
  <c r="E39" i="3" s="1"/>
  <c r="D39" i="3" s="1"/>
  <c r="R579" i="1"/>
  <c r="Q38" i="3" s="1"/>
  <c r="P38" i="3" s="1"/>
  <c r="Q579" i="1"/>
  <c r="P579" i="1"/>
  <c r="O579" i="1"/>
  <c r="N38" i="3" s="1"/>
  <c r="M38" i="3" s="1"/>
  <c r="N579" i="1"/>
  <c r="M579" i="1"/>
  <c r="K579" i="1"/>
  <c r="J579" i="1"/>
  <c r="I579" i="1"/>
  <c r="H38" i="3" s="1"/>
  <c r="G38" i="3" s="1"/>
  <c r="H579" i="1"/>
  <c r="G579" i="1"/>
  <c r="E579" i="1"/>
  <c r="D579" i="1"/>
  <c r="F579" i="1" s="1"/>
  <c r="E38" i="3" s="1"/>
  <c r="D38" i="3" s="1"/>
  <c r="Q578" i="1"/>
  <c r="P578" i="1"/>
  <c r="R578" i="1" s="1"/>
  <c r="Q37" i="3" s="1"/>
  <c r="P37" i="3" s="1"/>
  <c r="O578" i="1"/>
  <c r="N37" i="3" s="1"/>
  <c r="M37" i="3" s="1"/>
  <c r="N578" i="1"/>
  <c r="M578" i="1"/>
  <c r="K578" i="1"/>
  <c r="J578" i="1"/>
  <c r="L578" i="1" s="1"/>
  <c r="K37" i="3" s="1"/>
  <c r="J37" i="3" s="1"/>
  <c r="I578" i="1"/>
  <c r="H37" i="3" s="1"/>
  <c r="G37" i="3" s="1"/>
  <c r="H578" i="1"/>
  <c r="G578" i="1"/>
  <c r="E578" i="1"/>
  <c r="F578" i="1" s="1"/>
  <c r="E37" i="3" s="1"/>
  <c r="D37" i="3" s="1"/>
  <c r="D578" i="1"/>
  <c r="Q577" i="1"/>
  <c r="P577" i="1"/>
  <c r="R577" i="1" s="1"/>
  <c r="Q36" i="3" s="1"/>
  <c r="P36" i="3" s="1"/>
  <c r="O577" i="1"/>
  <c r="N36" i="3" s="1"/>
  <c r="M36" i="3" s="1"/>
  <c r="N577" i="1"/>
  <c r="M577" i="1"/>
  <c r="K577" i="1"/>
  <c r="J577" i="1"/>
  <c r="L577" i="1" s="1"/>
  <c r="K36" i="3" s="1"/>
  <c r="J36" i="3" s="1"/>
  <c r="H577" i="1"/>
  <c r="G577" i="1"/>
  <c r="E577" i="1"/>
  <c r="F577" i="1" s="1"/>
  <c r="E36" i="3" s="1"/>
  <c r="D36" i="3" s="1"/>
  <c r="D577" i="1"/>
  <c r="Q576" i="1"/>
  <c r="P576" i="1"/>
  <c r="R576" i="1" s="1"/>
  <c r="Q35" i="3" s="1"/>
  <c r="P35" i="3" s="1"/>
  <c r="O576" i="1"/>
  <c r="N35" i="3" s="1"/>
  <c r="M35" i="3" s="1"/>
  <c r="N576" i="1"/>
  <c r="M576" i="1"/>
  <c r="K576" i="1"/>
  <c r="L576" i="1" s="1"/>
  <c r="K35" i="3" s="1"/>
  <c r="J35" i="3" s="1"/>
  <c r="J576" i="1"/>
  <c r="I576" i="1"/>
  <c r="H35" i="3" s="1"/>
  <c r="G35" i="3" s="1"/>
  <c r="H576" i="1"/>
  <c r="G576" i="1"/>
  <c r="F576" i="1"/>
  <c r="E576" i="1"/>
  <c r="D576" i="1"/>
  <c r="Q575" i="1"/>
  <c r="P575" i="1"/>
  <c r="O575" i="1"/>
  <c r="N34" i="3" s="1"/>
  <c r="M34" i="3" s="1"/>
  <c r="N575" i="1"/>
  <c r="M575" i="1"/>
  <c r="K575" i="1"/>
  <c r="J575" i="1"/>
  <c r="L575" i="1" s="1"/>
  <c r="K34" i="3" s="1"/>
  <c r="J34" i="3" s="1"/>
  <c r="I575" i="1"/>
  <c r="H34" i="3" s="1"/>
  <c r="G34" i="3" s="1"/>
  <c r="H575" i="1"/>
  <c r="G575" i="1"/>
  <c r="E575" i="1"/>
  <c r="D575" i="1"/>
  <c r="F575" i="1" s="1"/>
  <c r="E34" i="3" s="1"/>
  <c r="D34" i="3" s="1"/>
  <c r="Q574" i="1"/>
  <c r="P574" i="1"/>
  <c r="R574" i="1" s="1"/>
  <c r="Q33" i="3" s="1"/>
  <c r="P33" i="3" s="1"/>
  <c r="O574" i="1"/>
  <c r="N33" i="3" s="1"/>
  <c r="M33" i="3" s="1"/>
  <c r="N574" i="1"/>
  <c r="M574" i="1"/>
  <c r="K574" i="1"/>
  <c r="J574" i="1"/>
  <c r="L574" i="1" s="1"/>
  <c r="K33" i="3" s="1"/>
  <c r="J33" i="3" s="1"/>
  <c r="H574" i="1"/>
  <c r="I574" i="1" s="1"/>
  <c r="H33" i="3" s="1"/>
  <c r="G33" i="3" s="1"/>
  <c r="G574" i="1"/>
  <c r="E574" i="1"/>
  <c r="D574" i="1"/>
  <c r="F574" i="1" s="1"/>
  <c r="E33" i="3" s="1"/>
  <c r="D33" i="3" s="1"/>
  <c r="Q573" i="1"/>
  <c r="P573" i="1"/>
  <c r="R573" i="1" s="1"/>
  <c r="Q32" i="3" s="1"/>
  <c r="P32" i="3" s="1"/>
  <c r="O573" i="1"/>
  <c r="N32" i="3" s="1"/>
  <c r="M32" i="3" s="1"/>
  <c r="N573" i="1"/>
  <c r="M573" i="1"/>
  <c r="K573" i="1"/>
  <c r="J573" i="1"/>
  <c r="L573" i="1" s="1"/>
  <c r="K32" i="3" s="1"/>
  <c r="J32" i="3" s="1"/>
  <c r="I573" i="1"/>
  <c r="H32" i="3" s="1"/>
  <c r="G32" i="3" s="1"/>
  <c r="H573" i="1"/>
  <c r="G573" i="1"/>
  <c r="E573" i="1"/>
  <c r="D573" i="1"/>
  <c r="F573" i="1" s="1"/>
  <c r="E32" i="3" s="1"/>
  <c r="D32" i="3" s="1"/>
  <c r="R572" i="1"/>
  <c r="Q31" i="3" s="1"/>
  <c r="P31" i="3" s="1"/>
  <c r="Q572" i="1"/>
  <c r="P572" i="1"/>
  <c r="O572" i="1"/>
  <c r="N31" i="3" s="1"/>
  <c r="M31" i="3" s="1"/>
  <c r="N572" i="1"/>
  <c r="M572" i="1"/>
  <c r="K572" i="1"/>
  <c r="J572" i="1"/>
  <c r="L572" i="1" s="1"/>
  <c r="K31" i="3" s="1"/>
  <c r="J31" i="3" s="1"/>
  <c r="I572" i="1"/>
  <c r="H31" i="3" s="1"/>
  <c r="G31" i="3" s="1"/>
  <c r="H572" i="1"/>
  <c r="G572" i="1"/>
  <c r="E572" i="1"/>
  <c r="D572" i="1"/>
  <c r="Q571" i="1"/>
  <c r="R571" i="1" s="1"/>
  <c r="Q30" i="3" s="1"/>
  <c r="P30" i="3" s="1"/>
  <c r="P571" i="1"/>
  <c r="N571" i="1"/>
  <c r="M571" i="1"/>
  <c r="K571" i="1"/>
  <c r="J571" i="1"/>
  <c r="L571" i="1" s="1"/>
  <c r="K30" i="3" s="1"/>
  <c r="J30" i="3" s="1"/>
  <c r="I571" i="1"/>
  <c r="H30" i="3" s="1"/>
  <c r="G30" i="3" s="1"/>
  <c r="H571" i="1"/>
  <c r="G571" i="1"/>
  <c r="E571" i="1"/>
  <c r="D571" i="1"/>
  <c r="R570" i="1"/>
  <c r="Q29" i="3" s="1"/>
  <c r="P29" i="3" s="1"/>
  <c r="Q570" i="1"/>
  <c r="P570" i="1"/>
  <c r="O570" i="1"/>
  <c r="N29" i="3" s="1"/>
  <c r="N570" i="1"/>
  <c r="M570" i="1"/>
  <c r="K570" i="1"/>
  <c r="J570" i="1"/>
  <c r="L570" i="1" s="1"/>
  <c r="K29" i="3" s="1"/>
  <c r="J29" i="3" s="1"/>
  <c r="H570" i="1"/>
  <c r="G570" i="1"/>
  <c r="I570" i="1" s="1"/>
  <c r="E570" i="1"/>
  <c r="D570" i="1"/>
  <c r="F570" i="1" s="1"/>
  <c r="E29" i="3" s="1"/>
  <c r="D29" i="3" s="1"/>
  <c r="R569" i="1"/>
  <c r="Q569" i="1"/>
  <c r="P569" i="1"/>
  <c r="O569" i="1"/>
  <c r="N28" i="3" s="1"/>
  <c r="M28" i="3" s="1"/>
  <c r="N569" i="1"/>
  <c r="M569" i="1"/>
  <c r="K569" i="1"/>
  <c r="L569" i="1" s="1"/>
  <c r="K28" i="3" s="1"/>
  <c r="J28" i="3" s="1"/>
  <c r="J569" i="1"/>
  <c r="H569" i="1"/>
  <c r="G569" i="1"/>
  <c r="E569" i="1"/>
  <c r="D569" i="1"/>
  <c r="Q568" i="1"/>
  <c r="P568" i="1"/>
  <c r="R568" i="1" s="1"/>
  <c r="Q27" i="3" s="1"/>
  <c r="P27" i="3" s="1"/>
  <c r="O568" i="1"/>
  <c r="N27" i="3" s="1"/>
  <c r="M27" i="3" s="1"/>
  <c r="N568" i="1"/>
  <c r="M568" i="1"/>
  <c r="K568" i="1"/>
  <c r="L568" i="1" s="1"/>
  <c r="K27" i="3" s="1"/>
  <c r="J27" i="3" s="1"/>
  <c r="J568" i="1"/>
  <c r="H568" i="1"/>
  <c r="G568" i="1"/>
  <c r="F568" i="1"/>
  <c r="E27" i="3" s="1"/>
  <c r="D27" i="3" s="1"/>
  <c r="E568" i="1"/>
  <c r="D568" i="1"/>
  <c r="R567" i="1"/>
  <c r="Q26" i="3" s="1"/>
  <c r="P26" i="3" s="1"/>
  <c r="Q567" i="1"/>
  <c r="P567" i="1"/>
  <c r="O567" i="1"/>
  <c r="N26" i="3" s="1"/>
  <c r="M26" i="3" s="1"/>
  <c r="N567" i="1"/>
  <c r="M567" i="1"/>
  <c r="L567" i="1"/>
  <c r="K26" i="3" s="1"/>
  <c r="J26" i="3" s="1"/>
  <c r="K567" i="1"/>
  <c r="J567" i="1"/>
  <c r="I567" i="1"/>
  <c r="H26" i="3" s="1"/>
  <c r="G26" i="3" s="1"/>
  <c r="H567" i="1"/>
  <c r="G567" i="1"/>
  <c r="E567" i="1"/>
  <c r="D567" i="1"/>
  <c r="F567" i="1" s="1"/>
  <c r="E26" i="3" s="1"/>
  <c r="D26" i="3" s="1"/>
  <c r="R566" i="1"/>
  <c r="Q566" i="1"/>
  <c r="P566" i="1"/>
  <c r="O566" i="1"/>
  <c r="N566" i="1"/>
  <c r="M566" i="1"/>
  <c r="K566" i="1"/>
  <c r="J566" i="1"/>
  <c r="L566" i="1" s="1"/>
  <c r="H566" i="1"/>
  <c r="I566" i="1" s="1"/>
  <c r="G566" i="1"/>
  <c r="E566" i="1"/>
  <c r="D566" i="1"/>
  <c r="J565" i="1"/>
  <c r="Q564" i="1"/>
  <c r="P564" i="1"/>
  <c r="R564" i="1" s="1"/>
  <c r="Q23" i="3" s="1"/>
  <c r="P23" i="3" s="1"/>
  <c r="O564" i="1"/>
  <c r="N23" i="3" s="1"/>
  <c r="M23" i="3" s="1"/>
  <c r="N564" i="1"/>
  <c r="M564" i="1"/>
  <c r="M565" i="1" s="1"/>
  <c r="K564" i="1"/>
  <c r="J564" i="1"/>
  <c r="L564" i="1" s="1"/>
  <c r="K23" i="3" s="1"/>
  <c r="J23" i="3" s="1"/>
  <c r="H564" i="1"/>
  <c r="G564" i="1"/>
  <c r="I564" i="1" s="1"/>
  <c r="H23" i="3" s="1"/>
  <c r="G23" i="3" s="1"/>
  <c r="E564" i="1"/>
  <c r="F564" i="1" s="1"/>
  <c r="E23" i="3" s="1"/>
  <c r="D23" i="3" s="1"/>
  <c r="D564" i="1"/>
  <c r="Q563" i="1"/>
  <c r="P563" i="1"/>
  <c r="R563" i="1" s="1"/>
  <c r="Q22" i="3" s="1"/>
  <c r="P22" i="3" s="1"/>
  <c r="N563" i="1"/>
  <c r="O563" i="1" s="1"/>
  <c r="N22" i="3" s="1"/>
  <c r="M22" i="3" s="1"/>
  <c r="M563" i="1"/>
  <c r="K563" i="1"/>
  <c r="J563" i="1"/>
  <c r="H563" i="1"/>
  <c r="G563" i="1"/>
  <c r="E563" i="1"/>
  <c r="D563" i="1"/>
  <c r="F563" i="1" s="1"/>
  <c r="E22" i="3" s="1"/>
  <c r="D22" i="3" s="1"/>
  <c r="Q562" i="1"/>
  <c r="P562" i="1"/>
  <c r="R562" i="1" s="1"/>
  <c r="Q21" i="3" s="1"/>
  <c r="N562" i="1"/>
  <c r="O562" i="1" s="1"/>
  <c r="N21" i="3" s="1"/>
  <c r="M562" i="1"/>
  <c r="K562" i="1"/>
  <c r="L562" i="1" s="1"/>
  <c r="J562" i="1"/>
  <c r="H562" i="1"/>
  <c r="I562" i="1" s="1"/>
  <c r="G562" i="1"/>
  <c r="E562" i="1"/>
  <c r="D562" i="1"/>
  <c r="P560" i="1"/>
  <c r="O560" i="1"/>
  <c r="N560" i="1" s="1"/>
  <c r="L560" i="1"/>
  <c r="J560" i="1"/>
  <c r="D560" i="1"/>
  <c r="Q559" i="1"/>
  <c r="R559" i="1" s="1"/>
  <c r="P559" i="1"/>
  <c r="O559" i="1"/>
  <c r="N18" i="3" s="1"/>
  <c r="N559" i="1"/>
  <c r="M559" i="1"/>
  <c r="M560" i="1" s="1"/>
  <c r="K559" i="1"/>
  <c r="J559" i="1"/>
  <c r="L559" i="1" s="1"/>
  <c r="K18" i="3" s="1"/>
  <c r="I559" i="1"/>
  <c r="H559" i="1"/>
  <c r="G559" i="1"/>
  <c r="G560" i="1" s="1"/>
  <c r="E559" i="1"/>
  <c r="D559" i="1"/>
  <c r="F559" i="1" s="1"/>
  <c r="F560" i="1" s="1"/>
  <c r="D557" i="1"/>
  <c r="Q556" i="1"/>
  <c r="P556" i="1"/>
  <c r="O556" i="1"/>
  <c r="N15" i="3" s="1"/>
  <c r="M15" i="3" s="1"/>
  <c r="N556" i="1"/>
  <c r="M556" i="1"/>
  <c r="K556" i="1"/>
  <c r="L556" i="1" s="1"/>
  <c r="K15" i="3" s="1"/>
  <c r="J15" i="3" s="1"/>
  <c r="J556" i="1"/>
  <c r="H556" i="1"/>
  <c r="I556" i="1" s="1"/>
  <c r="H15" i="3" s="1"/>
  <c r="G15" i="3" s="1"/>
  <c r="G556" i="1"/>
  <c r="E556" i="1"/>
  <c r="F556" i="1" s="1"/>
  <c r="E15" i="3" s="1"/>
  <c r="D15" i="3" s="1"/>
  <c r="D556" i="1"/>
  <c r="Q555" i="1"/>
  <c r="P555" i="1"/>
  <c r="P557" i="1" s="1"/>
  <c r="N555" i="1"/>
  <c r="M555" i="1"/>
  <c r="O555" i="1" s="1"/>
  <c r="N14" i="3" s="1"/>
  <c r="M14" i="3" s="1"/>
  <c r="L555" i="1"/>
  <c r="K14" i="3" s="1"/>
  <c r="J14" i="3" s="1"/>
  <c r="K555" i="1"/>
  <c r="J555" i="1"/>
  <c r="H555" i="1"/>
  <c r="I555" i="1" s="1"/>
  <c r="H14" i="3" s="1"/>
  <c r="G14" i="3" s="1"/>
  <c r="G555" i="1"/>
  <c r="E555" i="1"/>
  <c r="F555" i="1" s="1"/>
  <c r="E14" i="3" s="1"/>
  <c r="D14" i="3" s="1"/>
  <c r="D555" i="1"/>
  <c r="Q554" i="1"/>
  <c r="R554" i="1" s="1"/>
  <c r="Q13" i="3" s="1"/>
  <c r="P13" i="3" s="1"/>
  <c r="P554" i="1"/>
  <c r="N554" i="1"/>
  <c r="M554" i="1"/>
  <c r="O554" i="1" s="1"/>
  <c r="N13" i="3" s="1"/>
  <c r="M13" i="3" s="1"/>
  <c r="K554" i="1"/>
  <c r="L554" i="1" s="1"/>
  <c r="K13" i="3" s="1"/>
  <c r="J13" i="3" s="1"/>
  <c r="J554" i="1"/>
  <c r="I554" i="1"/>
  <c r="H13" i="3" s="1"/>
  <c r="G13" i="3" s="1"/>
  <c r="H554" i="1"/>
  <c r="G554" i="1"/>
  <c r="E554" i="1"/>
  <c r="F554" i="1" s="1"/>
  <c r="E13" i="3" s="1"/>
  <c r="D13" i="3" s="1"/>
  <c r="D554" i="1"/>
  <c r="R553" i="1"/>
  <c r="Q12" i="3" s="1"/>
  <c r="P12" i="3" s="1"/>
  <c r="Q553" i="1"/>
  <c r="P553" i="1"/>
  <c r="N553" i="1"/>
  <c r="M553" i="1"/>
  <c r="K553" i="1"/>
  <c r="J553" i="1"/>
  <c r="H553" i="1"/>
  <c r="I553" i="1" s="1"/>
  <c r="H12" i="3" s="1"/>
  <c r="G12" i="3" s="1"/>
  <c r="G553" i="1"/>
  <c r="E553" i="1"/>
  <c r="F553" i="1" s="1"/>
  <c r="E12" i="3" s="1"/>
  <c r="D12" i="3" s="1"/>
  <c r="D553" i="1"/>
  <c r="Q552" i="1"/>
  <c r="P552" i="1"/>
  <c r="N552" i="1"/>
  <c r="M552" i="1"/>
  <c r="K552" i="1"/>
  <c r="J552" i="1"/>
  <c r="L552" i="1" s="1"/>
  <c r="K11" i="3" s="1"/>
  <c r="J11" i="3" s="1"/>
  <c r="H552" i="1"/>
  <c r="G552" i="1"/>
  <c r="G557" i="1" s="1"/>
  <c r="F552" i="1"/>
  <c r="E552" i="1"/>
  <c r="D552" i="1"/>
  <c r="R551" i="1"/>
  <c r="Q551" i="1"/>
  <c r="P551" i="1"/>
  <c r="O551" i="1"/>
  <c r="N551" i="1"/>
  <c r="M551" i="1"/>
  <c r="K551" i="1"/>
  <c r="J551" i="1"/>
  <c r="H551" i="1"/>
  <c r="I551" i="1" s="1"/>
  <c r="G551" i="1"/>
  <c r="F551" i="1"/>
  <c r="E10" i="3" s="1"/>
  <c r="D10" i="3" s="1"/>
  <c r="E551" i="1"/>
  <c r="D551" i="1"/>
  <c r="H543" i="1"/>
  <c r="Q584" i="1" s="1"/>
  <c r="G543" i="1"/>
  <c r="F543" i="1"/>
  <c r="K584" i="1" s="1"/>
  <c r="E543" i="1"/>
  <c r="D543" i="1"/>
  <c r="E584" i="1" s="1"/>
  <c r="E507" i="1"/>
  <c r="D507" i="1"/>
  <c r="E506" i="1"/>
  <c r="D506" i="1"/>
  <c r="E750" i="1" s="1"/>
  <c r="J492" i="1"/>
  <c r="G492" i="1"/>
  <c r="E492" i="1"/>
  <c r="D492" i="1"/>
  <c r="F492" i="1" s="1"/>
  <c r="D745" i="1" s="1"/>
  <c r="C492" i="1"/>
  <c r="C745" i="1" s="1"/>
  <c r="C797" i="1" s="1"/>
  <c r="C849" i="1" s="1"/>
  <c r="C901" i="1" s="1"/>
  <c r="C953" i="1" s="1"/>
  <c r="Q491" i="1"/>
  <c r="G491" i="1"/>
  <c r="E491" i="1"/>
  <c r="F491" i="1" s="1"/>
  <c r="D744" i="1" s="1"/>
  <c r="D491" i="1"/>
  <c r="C491" i="1"/>
  <c r="C744" i="1" s="1"/>
  <c r="C796" i="1" s="1"/>
  <c r="C848" i="1" s="1"/>
  <c r="C900" i="1" s="1"/>
  <c r="C952" i="1" s="1"/>
  <c r="J490" i="1"/>
  <c r="G490" i="1"/>
  <c r="F490" i="1"/>
  <c r="D743" i="1" s="1"/>
  <c r="D490" i="1"/>
  <c r="C490" i="1"/>
  <c r="C743" i="1" s="1"/>
  <c r="J489" i="1"/>
  <c r="L489" i="1" s="1"/>
  <c r="D846" i="1" s="1"/>
  <c r="G489" i="1"/>
  <c r="D489" i="1"/>
  <c r="F489" i="1" s="1"/>
  <c r="D742" i="1" s="1"/>
  <c r="C489" i="1"/>
  <c r="C742" i="1" s="1"/>
  <c r="C794" i="1" s="1"/>
  <c r="C846" i="1" s="1"/>
  <c r="C898" i="1" s="1"/>
  <c r="C950" i="1" s="1"/>
  <c r="D488" i="1"/>
  <c r="C488" i="1"/>
  <c r="J487" i="1"/>
  <c r="G487" i="1"/>
  <c r="D487" i="1"/>
  <c r="C487" i="1"/>
  <c r="C740" i="1" s="1"/>
  <c r="C792" i="1" s="1"/>
  <c r="C844" i="1" s="1"/>
  <c r="C896" i="1" s="1"/>
  <c r="C948" i="1" s="1"/>
  <c r="D486" i="1"/>
  <c r="C486" i="1"/>
  <c r="C739" i="1" s="1"/>
  <c r="C791" i="1" s="1"/>
  <c r="D485" i="1"/>
  <c r="C485" i="1"/>
  <c r="C738" i="1" s="1"/>
  <c r="C790" i="1" s="1"/>
  <c r="C842" i="1" s="1"/>
  <c r="C894" i="1" s="1"/>
  <c r="C946" i="1" s="1"/>
  <c r="D484" i="1"/>
  <c r="C484" i="1"/>
  <c r="C737" i="1" s="1"/>
  <c r="C789" i="1" s="1"/>
  <c r="C841" i="1" s="1"/>
  <c r="C893" i="1" s="1"/>
  <c r="C945" i="1" s="1"/>
  <c r="P483" i="1"/>
  <c r="J483" i="1"/>
  <c r="D483" i="1"/>
  <c r="C483" i="1"/>
  <c r="C736" i="1" s="1"/>
  <c r="C788" i="1" s="1"/>
  <c r="C840" i="1" s="1"/>
  <c r="C892" i="1" s="1"/>
  <c r="C944" i="1" s="1"/>
  <c r="D482" i="1"/>
  <c r="C482" i="1"/>
  <c r="H481" i="1"/>
  <c r="D481" i="1"/>
  <c r="C481" i="1"/>
  <c r="J480" i="1"/>
  <c r="H480" i="1"/>
  <c r="G480" i="1"/>
  <c r="I480" i="1" s="1"/>
  <c r="D480" i="1"/>
  <c r="C480" i="1"/>
  <c r="M479" i="1"/>
  <c r="J479" i="1"/>
  <c r="H479" i="1"/>
  <c r="I479" i="1" s="1"/>
  <c r="D479" i="1"/>
  <c r="C479" i="1"/>
  <c r="H478" i="1"/>
  <c r="G478" i="1"/>
  <c r="I478" i="1" s="1"/>
  <c r="D478" i="1"/>
  <c r="C478" i="1"/>
  <c r="D477" i="1"/>
  <c r="C477" i="1"/>
  <c r="G476" i="1"/>
  <c r="D476" i="1"/>
  <c r="C476" i="1"/>
  <c r="N475" i="1"/>
  <c r="M475" i="1"/>
  <c r="O475" i="1" s="1"/>
  <c r="J475" i="1"/>
  <c r="G475" i="1"/>
  <c r="D475" i="1"/>
  <c r="C475" i="1"/>
  <c r="D474" i="1"/>
  <c r="C474" i="1"/>
  <c r="K473" i="1"/>
  <c r="D473" i="1"/>
  <c r="C473" i="1"/>
  <c r="C735" i="1" s="1"/>
  <c r="C787" i="1" s="1"/>
  <c r="C839" i="1" s="1"/>
  <c r="C891" i="1" s="1"/>
  <c r="C943" i="1" s="1"/>
  <c r="D472" i="1"/>
  <c r="C472" i="1"/>
  <c r="C734" i="1" s="1"/>
  <c r="C786" i="1" s="1"/>
  <c r="C838" i="1" s="1"/>
  <c r="C890" i="1" s="1"/>
  <c r="C942" i="1" s="1"/>
  <c r="G463" i="1"/>
  <c r="M489" i="1" s="1"/>
  <c r="E463" i="1"/>
  <c r="F463" i="1" s="1"/>
  <c r="F462" i="1"/>
  <c r="G462" i="1" s="1"/>
  <c r="E462" i="1"/>
  <c r="G488" i="1" s="1"/>
  <c r="H461" i="1"/>
  <c r="P487" i="1" s="1"/>
  <c r="G461" i="1"/>
  <c r="M487" i="1" s="1"/>
  <c r="F461" i="1"/>
  <c r="E461" i="1"/>
  <c r="F460" i="1"/>
  <c r="E460" i="1"/>
  <c r="G486" i="1" s="1"/>
  <c r="G459" i="1"/>
  <c r="F459" i="1"/>
  <c r="J485" i="1" s="1"/>
  <c r="E459" i="1"/>
  <c r="G485" i="1" s="1"/>
  <c r="E458" i="1"/>
  <c r="H457" i="1"/>
  <c r="G457" i="1"/>
  <c r="M483" i="1" s="1"/>
  <c r="F457" i="1"/>
  <c r="E457" i="1"/>
  <c r="G483" i="1" s="1"/>
  <c r="E456" i="1"/>
  <c r="E455" i="1"/>
  <c r="H454" i="1"/>
  <c r="P480" i="1" s="1"/>
  <c r="F454" i="1"/>
  <c r="G454" i="1" s="1"/>
  <c r="M480" i="1" s="1"/>
  <c r="E454" i="1"/>
  <c r="H453" i="1"/>
  <c r="P479" i="1" s="1"/>
  <c r="G453" i="1"/>
  <c r="F453" i="1"/>
  <c r="E453" i="1"/>
  <c r="G479" i="1" s="1"/>
  <c r="E452" i="1"/>
  <c r="F452" i="1" s="1"/>
  <c r="E451" i="1"/>
  <c r="G477" i="1" s="1"/>
  <c r="H450" i="1"/>
  <c r="P476" i="1" s="1"/>
  <c r="G450" i="1"/>
  <c r="M476" i="1" s="1"/>
  <c r="O476" i="1" s="1"/>
  <c r="F450" i="1"/>
  <c r="J476" i="1" s="1"/>
  <c r="E450" i="1"/>
  <c r="H449" i="1"/>
  <c r="P475" i="1" s="1"/>
  <c r="G449" i="1"/>
  <c r="E449" i="1"/>
  <c r="F449" i="1" s="1"/>
  <c r="E448" i="1"/>
  <c r="E447" i="1"/>
  <c r="G473" i="1" s="1"/>
  <c r="G446" i="1"/>
  <c r="M472" i="1" s="1"/>
  <c r="O472" i="1" s="1"/>
  <c r="F446" i="1"/>
  <c r="J472" i="1" s="1"/>
  <c r="E446" i="1"/>
  <c r="G472" i="1" s="1"/>
  <c r="M436" i="1"/>
  <c r="L436" i="1"/>
  <c r="K436" i="1"/>
  <c r="G436" i="1"/>
  <c r="I436" i="1" s="1"/>
  <c r="J436" i="1" s="1"/>
  <c r="M435" i="1"/>
  <c r="L435" i="1"/>
  <c r="K435" i="1"/>
  <c r="J435" i="1"/>
  <c r="I435" i="1"/>
  <c r="G435" i="1"/>
  <c r="M434" i="1"/>
  <c r="L434" i="1"/>
  <c r="K434" i="1"/>
  <c r="I434" i="1"/>
  <c r="J434" i="1" s="1"/>
  <c r="G434" i="1"/>
  <c r="M433" i="1"/>
  <c r="L433" i="1"/>
  <c r="K433" i="1"/>
  <c r="H433" i="1"/>
  <c r="I433" i="1" s="1"/>
  <c r="J433" i="1" s="1"/>
  <c r="G433" i="1"/>
  <c r="M432" i="1"/>
  <c r="L432" i="1"/>
  <c r="K432" i="1"/>
  <c r="H432" i="1"/>
  <c r="G432" i="1"/>
  <c r="I432" i="1" s="1"/>
  <c r="F432" i="1"/>
  <c r="E432" i="1"/>
  <c r="D432" i="1"/>
  <c r="M431" i="1"/>
  <c r="L431" i="1"/>
  <c r="K431" i="1"/>
  <c r="H431" i="1"/>
  <c r="G431" i="1"/>
  <c r="M430" i="1"/>
  <c r="L430" i="1"/>
  <c r="L437" i="1" s="1"/>
  <c r="K430" i="1"/>
  <c r="K437" i="1" s="1"/>
  <c r="K438" i="1" s="1"/>
  <c r="H430" i="1"/>
  <c r="I430" i="1" s="1"/>
  <c r="G430" i="1"/>
  <c r="M429" i="1"/>
  <c r="L429" i="1"/>
  <c r="K429" i="1"/>
  <c r="I429" i="1"/>
  <c r="H429" i="1"/>
  <c r="G429" i="1"/>
  <c r="M428" i="1"/>
  <c r="L428" i="1"/>
  <c r="K428" i="1"/>
  <c r="H428" i="1"/>
  <c r="I428" i="1" s="1"/>
  <c r="G428" i="1"/>
  <c r="D428" i="1"/>
  <c r="N427" i="1"/>
  <c r="M427" i="1"/>
  <c r="M437" i="1" s="1"/>
  <c r="M438" i="1" s="1"/>
  <c r="L427" i="1"/>
  <c r="K427" i="1"/>
  <c r="G427" i="1"/>
  <c r="M425" i="1"/>
  <c r="L425" i="1"/>
  <c r="K425" i="1"/>
  <c r="K426" i="1" s="1"/>
  <c r="G425" i="1"/>
  <c r="I425" i="1" s="1"/>
  <c r="M424" i="1"/>
  <c r="L424" i="1"/>
  <c r="K424" i="1"/>
  <c r="I424" i="1"/>
  <c r="G424" i="1"/>
  <c r="M423" i="1"/>
  <c r="L423" i="1"/>
  <c r="K423" i="1"/>
  <c r="G423" i="1"/>
  <c r="I423" i="1" s="1"/>
  <c r="M422" i="1"/>
  <c r="M426" i="1" s="1"/>
  <c r="L422" i="1"/>
  <c r="K422" i="1"/>
  <c r="G422" i="1"/>
  <c r="I422" i="1" s="1"/>
  <c r="M421" i="1"/>
  <c r="L421" i="1"/>
  <c r="K421" i="1"/>
  <c r="G421" i="1"/>
  <c r="M420" i="1"/>
  <c r="L420" i="1"/>
  <c r="K420" i="1"/>
  <c r="G420" i="1"/>
  <c r="M410" i="1"/>
  <c r="L410" i="1"/>
  <c r="K410" i="1"/>
  <c r="J410" i="1"/>
  <c r="I410" i="1"/>
  <c r="G410" i="1"/>
  <c r="M409" i="1"/>
  <c r="L409" i="1"/>
  <c r="K409" i="1"/>
  <c r="G409" i="1"/>
  <c r="I409" i="1" s="1"/>
  <c r="J409" i="1" s="1"/>
  <c r="M408" i="1"/>
  <c r="L408" i="1"/>
  <c r="K408" i="1"/>
  <c r="G408" i="1"/>
  <c r="I408" i="1" s="1"/>
  <c r="J408" i="1" s="1"/>
  <c r="M407" i="1"/>
  <c r="L407" i="1"/>
  <c r="K407" i="1"/>
  <c r="I407" i="1"/>
  <c r="H407" i="1"/>
  <c r="G407" i="1"/>
  <c r="F407" i="1"/>
  <c r="F433" i="1" s="1"/>
  <c r="E407" i="1"/>
  <c r="E433" i="1" s="1"/>
  <c r="D407" i="1"/>
  <c r="D433" i="1" s="1"/>
  <c r="M406" i="1"/>
  <c r="L406" i="1"/>
  <c r="K406" i="1"/>
  <c r="H406" i="1"/>
  <c r="G406" i="1"/>
  <c r="I406" i="1" s="1"/>
  <c r="J406" i="1" s="1"/>
  <c r="F406" i="1"/>
  <c r="E406" i="1"/>
  <c r="D406" i="1"/>
  <c r="M405" i="1"/>
  <c r="L405" i="1"/>
  <c r="K405" i="1"/>
  <c r="H405" i="1"/>
  <c r="I405" i="1" s="1"/>
  <c r="G405" i="1"/>
  <c r="M404" i="1"/>
  <c r="L404" i="1"/>
  <c r="K404" i="1"/>
  <c r="H404" i="1"/>
  <c r="G404" i="1"/>
  <c r="I404" i="1" s="1"/>
  <c r="E404" i="1"/>
  <c r="E430" i="1" s="1"/>
  <c r="M403" i="1"/>
  <c r="L403" i="1"/>
  <c r="K403" i="1"/>
  <c r="I403" i="1"/>
  <c r="H403" i="1"/>
  <c r="G403" i="1"/>
  <c r="M402" i="1"/>
  <c r="L402" i="1"/>
  <c r="K402" i="1"/>
  <c r="H402" i="1"/>
  <c r="G402" i="1"/>
  <c r="I402" i="1" s="1"/>
  <c r="M401" i="1"/>
  <c r="L401" i="1"/>
  <c r="K401" i="1"/>
  <c r="H401" i="1"/>
  <c r="H427" i="1" s="1"/>
  <c r="H437" i="1" s="1"/>
  <c r="G401" i="1"/>
  <c r="G411" i="1" s="1"/>
  <c r="M399" i="1"/>
  <c r="L399" i="1"/>
  <c r="K399" i="1"/>
  <c r="I399" i="1"/>
  <c r="G399" i="1"/>
  <c r="M398" i="1"/>
  <c r="L398" i="1"/>
  <c r="K398" i="1"/>
  <c r="G398" i="1"/>
  <c r="I398" i="1" s="1"/>
  <c r="M397" i="1"/>
  <c r="L397" i="1"/>
  <c r="K397" i="1"/>
  <c r="G397" i="1"/>
  <c r="I397" i="1" s="1"/>
  <c r="D397" i="1"/>
  <c r="D423" i="1" s="1"/>
  <c r="M396" i="1"/>
  <c r="L396" i="1"/>
  <c r="K396" i="1"/>
  <c r="I396" i="1"/>
  <c r="G396" i="1"/>
  <c r="M395" i="1"/>
  <c r="L395" i="1"/>
  <c r="K395" i="1"/>
  <c r="G395" i="1"/>
  <c r="M394" i="1"/>
  <c r="L394" i="1"/>
  <c r="K394" i="1"/>
  <c r="G394" i="1"/>
  <c r="N384" i="1"/>
  <c r="O384" i="1" s="1"/>
  <c r="E849" i="1" s="1"/>
  <c r="M384" i="1"/>
  <c r="L384" i="1"/>
  <c r="K384" i="1"/>
  <c r="I384" i="1"/>
  <c r="J384" i="1" s="1"/>
  <c r="G384" i="1"/>
  <c r="M383" i="1"/>
  <c r="L383" i="1"/>
  <c r="K383" i="1"/>
  <c r="G383" i="1"/>
  <c r="I383" i="1" s="1"/>
  <c r="J383" i="1" s="1"/>
  <c r="N382" i="1"/>
  <c r="M382" i="1"/>
  <c r="L382" i="1"/>
  <c r="K382" i="1"/>
  <c r="G382" i="1"/>
  <c r="I382" i="1" s="1"/>
  <c r="J382" i="1" s="1"/>
  <c r="M381" i="1"/>
  <c r="L381" i="1"/>
  <c r="K381" i="1"/>
  <c r="I381" i="1"/>
  <c r="H381" i="1"/>
  <c r="G381" i="1"/>
  <c r="M380" i="1"/>
  <c r="L380" i="1"/>
  <c r="K380" i="1"/>
  <c r="H380" i="1"/>
  <c r="G380" i="1"/>
  <c r="I380" i="1" s="1"/>
  <c r="D380" i="1"/>
  <c r="D404" i="1" s="1"/>
  <c r="D430" i="1" s="1"/>
  <c r="M379" i="1"/>
  <c r="L379" i="1"/>
  <c r="K379" i="1"/>
  <c r="H379" i="1"/>
  <c r="I379" i="1" s="1"/>
  <c r="G379" i="1"/>
  <c r="M378" i="1"/>
  <c r="L378" i="1"/>
  <c r="L385" i="1" s="1"/>
  <c r="K378" i="1"/>
  <c r="H378" i="1"/>
  <c r="G378" i="1"/>
  <c r="M377" i="1"/>
  <c r="L377" i="1"/>
  <c r="K377" i="1"/>
  <c r="H377" i="1"/>
  <c r="I377" i="1" s="1"/>
  <c r="G377" i="1"/>
  <c r="M376" i="1"/>
  <c r="M385" i="1" s="1"/>
  <c r="M386" i="1" s="1"/>
  <c r="L376" i="1"/>
  <c r="K376" i="1"/>
  <c r="H376" i="1"/>
  <c r="G376" i="1"/>
  <c r="M375" i="1"/>
  <c r="L375" i="1"/>
  <c r="K375" i="1"/>
  <c r="I375" i="1"/>
  <c r="G375" i="1"/>
  <c r="D375" i="1"/>
  <c r="M374" i="1"/>
  <c r="E374" i="1"/>
  <c r="D374" i="1"/>
  <c r="M373" i="1"/>
  <c r="L373" i="1"/>
  <c r="K373" i="1"/>
  <c r="G373" i="1"/>
  <c r="I373" i="1" s="1"/>
  <c r="J373" i="1" s="1"/>
  <c r="O373" i="1" s="1"/>
  <c r="E852" i="1" s="1"/>
  <c r="E373" i="1"/>
  <c r="E399" i="1" s="1"/>
  <c r="E425" i="1" s="1"/>
  <c r="M372" i="1"/>
  <c r="L372" i="1"/>
  <c r="K372" i="1"/>
  <c r="I372" i="1"/>
  <c r="G372" i="1"/>
  <c r="M371" i="1"/>
  <c r="L371" i="1"/>
  <c r="L374" i="1" s="1"/>
  <c r="K371" i="1"/>
  <c r="I371" i="1"/>
  <c r="G371" i="1"/>
  <c r="M370" i="1"/>
  <c r="L370" i="1"/>
  <c r="K370" i="1"/>
  <c r="G370" i="1"/>
  <c r="I370" i="1" s="1"/>
  <c r="D370" i="1"/>
  <c r="D396" i="1" s="1"/>
  <c r="D422" i="1" s="1"/>
  <c r="M369" i="1"/>
  <c r="L369" i="1"/>
  <c r="K369" i="1"/>
  <c r="G369" i="1"/>
  <c r="D369" i="1"/>
  <c r="D395" i="1" s="1"/>
  <c r="D421" i="1" s="1"/>
  <c r="M368" i="1"/>
  <c r="L368" i="1"/>
  <c r="K368" i="1"/>
  <c r="K374" i="1" s="1"/>
  <c r="G368" i="1"/>
  <c r="M357" i="1"/>
  <c r="L357" i="1"/>
  <c r="K357" i="1"/>
  <c r="H357" i="1"/>
  <c r="I357" i="1" s="1"/>
  <c r="G357" i="1"/>
  <c r="M356" i="1"/>
  <c r="L356" i="1"/>
  <c r="K356" i="1"/>
  <c r="I356" i="1"/>
  <c r="H356" i="1"/>
  <c r="H358" i="1" s="1"/>
  <c r="G356" i="1"/>
  <c r="E356" i="1"/>
  <c r="E380" i="1" s="1"/>
  <c r="M355" i="1"/>
  <c r="L355" i="1"/>
  <c r="K355" i="1"/>
  <c r="H355" i="1"/>
  <c r="G355" i="1"/>
  <c r="I355" i="1" s="1"/>
  <c r="M354" i="1"/>
  <c r="L354" i="1"/>
  <c r="K354" i="1"/>
  <c r="H354" i="1"/>
  <c r="I354" i="1" s="1"/>
  <c r="G354" i="1"/>
  <c r="E354" i="1"/>
  <c r="E378" i="1" s="1"/>
  <c r="E402" i="1" s="1"/>
  <c r="E428" i="1" s="1"/>
  <c r="D354" i="1"/>
  <c r="D378" i="1" s="1"/>
  <c r="D402" i="1" s="1"/>
  <c r="M353" i="1"/>
  <c r="L353" i="1"/>
  <c r="K353" i="1"/>
  <c r="H353" i="1"/>
  <c r="G353" i="1"/>
  <c r="I353" i="1" s="1"/>
  <c r="M352" i="1"/>
  <c r="L352" i="1"/>
  <c r="K352" i="1"/>
  <c r="H352" i="1"/>
  <c r="I352" i="1" s="1"/>
  <c r="G352" i="1"/>
  <c r="M351" i="1"/>
  <c r="L351" i="1"/>
  <c r="L358" i="1" s="1"/>
  <c r="K351" i="1"/>
  <c r="K358" i="1" s="1"/>
  <c r="K359" i="1" s="1"/>
  <c r="G351" i="1"/>
  <c r="G358" i="1" s="1"/>
  <c r="G359" i="1" s="1"/>
  <c r="F350" i="1"/>
  <c r="F374" i="1" s="1"/>
  <c r="M349" i="1"/>
  <c r="L349" i="1"/>
  <c r="K349" i="1"/>
  <c r="G349" i="1"/>
  <c r="I349" i="1" s="1"/>
  <c r="D349" i="1"/>
  <c r="D373" i="1" s="1"/>
  <c r="D399" i="1" s="1"/>
  <c r="D425" i="1" s="1"/>
  <c r="M348" i="1"/>
  <c r="L348" i="1"/>
  <c r="K348" i="1"/>
  <c r="I348" i="1"/>
  <c r="G348" i="1"/>
  <c r="M347" i="1"/>
  <c r="L347" i="1"/>
  <c r="K347" i="1"/>
  <c r="G347" i="1"/>
  <c r="I347" i="1" s="1"/>
  <c r="D347" i="1"/>
  <c r="D371" i="1" s="1"/>
  <c r="M346" i="1"/>
  <c r="L346" i="1"/>
  <c r="K346" i="1"/>
  <c r="G346" i="1"/>
  <c r="I346" i="1" s="1"/>
  <c r="D346" i="1"/>
  <c r="M345" i="1"/>
  <c r="L345" i="1"/>
  <c r="K345" i="1"/>
  <c r="K350" i="1" s="1"/>
  <c r="G345" i="1"/>
  <c r="D345" i="1"/>
  <c r="M344" i="1"/>
  <c r="M350" i="1" s="1"/>
  <c r="L344" i="1"/>
  <c r="K344" i="1"/>
  <c r="G344" i="1"/>
  <c r="G350" i="1" s="1"/>
  <c r="M334" i="1"/>
  <c r="L334" i="1"/>
  <c r="K334" i="1"/>
  <c r="H334" i="1"/>
  <c r="G334" i="1"/>
  <c r="I334" i="1" s="1"/>
  <c r="E334" i="1"/>
  <c r="D334" i="1"/>
  <c r="D357" i="1" s="1"/>
  <c r="D381" i="1" s="1"/>
  <c r="D405" i="1" s="1"/>
  <c r="D431" i="1" s="1"/>
  <c r="M333" i="1"/>
  <c r="L333" i="1"/>
  <c r="K333" i="1"/>
  <c r="H333" i="1"/>
  <c r="I333" i="1" s="1"/>
  <c r="J333" i="1" s="1"/>
  <c r="G333" i="1"/>
  <c r="E333" i="1"/>
  <c r="F333" i="1" s="1"/>
  <c r="F356" i="1" s="1"/>
  <c r="F380" i="1" s="1"/>
  <c r="F404" i="1" s="1"/>
  <c r="F430" i="1" s="1"/>
  <c r="D333" i="1"/>
  <c r="D356" i="1" s="1"/>
  <c r="M332" i="1"/>
  <c r="L332" i="1"/>
  <c r="K332" i="1"/>
  <c r="H332" i="1"/>
  <c r="G332" i="1"/>
  <c r="I332" i="1" s="1"/>
  <c r="J332" i="1" s="1"/>
  <c r="D332" i="1"/>
  <c r="E332" i="1" s="1"/>
  <c r="F332" i="1" s="1"/>
  <c r="F355" i="1" s="1"/>
  <c r="F379" i="1" s="1"/>
  <c r="F403" i="1" s="1"/>
  <c r="F429" i="1" s="1"/>
  <c r="M331" i="1"/>
  <c r="L331" i="1"/>
  <c r="K331" i="1"/>
  <c r="H331" i="1"/>
  <c r="G331" i="1"/>
  <c r="I331" i="1" s="1"/>
  <c r="J331" i="1" s="1"/>
  <c r="E331" i="1"/>
  <c r="F331" i="1" s="1"/>
  <c r="F354" i="1" s="1"/>
  <c r="F378" i="1" s="1"/>
  <c r="F402" i="1" s="1"/>
  <c r="F428" i="1" s="1"/>
  <c r="D331" i="1"/>
  <c r="M330" i="1"/>
  <c r="L330" i="1"/>
  <c r="K330" i="1"/>
  <c r="H330" i="1"/>
  <c r="H335" i="1" s="1"/>
  <c r="G330" i="1"/>
  <c r="I330" i="1" s="1"/>
  <c r="D330" i="1"/>
  <c r="D353" i="1" s="1"/>
  <c r="D377" i="1" s="1"/>
  <c r="D401" i="1" s="1"/>
  <c r="D427" i="1" s="1"/>
  <c r="M329" i="1"/>
  <c r="L329" i="1"/>
  <c r="K329" i="1"/>
  <c r="K335" i="1" s="1"/>
  <c r="H329" i="1"/>
  <c r="G329" i="1"/>
  <c r="I329" i="1" s="1"/>
  <c r="D329" i="1"/>
  <c r="D352" i="1" s="1"/>
  <c r="D376" i="1" s="1"/>
  <c r="D400" i="1" s="1"/>
  <c r="D426" i="1" s="1"/>
  <c r="M328" i="1"/>
  <c r="L328" i="1"/>
  <c r="K328" i="1"/>
  <c r="I328" i="1"/>
  <c r="H328" i="1"/>
  <c r="H351" i="1" s="1"/>
  <c r="H375" i="1" s="1"/>
  <c r="G328" i="1"/>
  <c r="D328" i="1"/>
  <c r="D351" i="1" s="1"/>
  <c r="F327" i="1"/>
  <c r="M326" i="1"/>
  <c r="L326" i="1"/>
  <c r="K326" i="1"/>
  <c r="G326" i="1"/>
  <c r="I326" i="1" s="1"/>
  <c r="J326" i="1" s="1"/>
  <c r="O326" i="1" s="1"/>
  <c r="E748" i="1" s="1"/>
  <c r="E326" i="1"/>
  <c r="E349" i="1" s="1"/>
  <c r="J349" i="1" s="1"/>
  <c r="O349" i="1" s="1"/>
  <c r="E800" i="1" s="1"/>
  <c r="M325" i="1"/>
  <c r="L325" i="1"/>
  <c r="K325" i="1"/>
  <c r="G325" i="1"/>
  <c r="I325" i="1" s="1"/>
  <c r="J325" i="1" s="1"/>
  <c r="E325" i="1"/>
  <c r="F325" i="1" s="1"/>
  <c r="F348" i="1" s="1"/>
  <c r="F372" i="1" s="1"/>
  <c r="F398" i="1" s="1"/>
  <c r="F424" i="1" s="1"/>
  <c r="D325" i="1"/>
  <c r="D348" i="1" s="1"/>
  <c r="D372" i="1" s="1"/>
  <c r="D398" i="1" s="1"/>
  <c r="D424" i="1" s="1"/>
  <c r="M324" i="1"/>
  <c r="L324" i="1"/>
  <c r="K324" i="1"/>
  <c r="I324" i="1"/>
  <c r="G324" i="1"/>
  <c r="E324" i="1"/>
  <c r="D324" i="1"/>
  <c r="M323" i="1"/>
  <c r="M327" i="1" s="1"/>
  <c r="L323" i="1"/>
  <c r="L327" i="1" s="1"/>
  <c r="K323" i="1"/>
  <c r="I323" i="1"/>
  <c r="G323" i="1"/>
  <c r="D323" i="1"/>
  <c r="E323" i="1" s="1"/>
  <c r="M322" i="1"/>
  <c r="L322" i="1"/>
  <c r="K322" i="1"/>
  <c r="H322" i="1"/>
  <c r="I322" i="1" s="1"/>
  <c r="G322" i="1"/>
  <c r="E322" i="1"/>
  <c r="E345" i="1" s="1"/>
  <c r="E369" i="1" s="1"/>
  <c r="E395" i="1" s="1"/>
  <c r="E421" i="1" s="1"/>
  <c r="D322" i="1"/>
  <c r="M321" i="1"/>
  <c r="L321" i="1"/>
  <c r="K321" i="1"/>
  <c r="K327" i="1" s="1"/>
  <c r="H321" i="1"/>
  <c r="G321" i="1"/>
  <c r="D321" i="1"/>
  <c r="E321" i="1" s="1"/>
  <c r="Q312" i="1"/>
  <c r="Q311" i="1"/>
  <c r="Q492" i="1" s="1"/>
  <c r="P311" i="1"/>
  <c r="M311" i="1"/>
  <c r="J311" i="1"/>
  <c r="G311" i="1"/>
  <c r="E311" i="1"/>
  <c r="D311" i="1"/>
  <c r="R310" i="1"/>
  <c r="N435" i="1" s="1"/>
  <c r="O435" i="1" s="1"/>
  <c r="E952" i="1" s="1"/>
  <c r="P310" i="1"/>
  <c r="P312" i="1" s="1"/>
  <c r="N310" i="1"/>
  <c r="N491" i="1" s="1"/>
  <c r="M310" i="1"/>
  <c r="J310" i="1"/>
  <c r="G310" i="1"/>
  <c r="G312" i="1" s="1"/>
  <c r="D310" i="1"/>
  <c r="Q309" i="1"/>
  <c r="P309" i="1"/>
  <c r="N309" i="1"/>
  <c r="N490" i="1" s="1"/>
  <c r="M309" i="1"/>
  <c r="K309" i="1"/>
  <c r="K490" i="1" s="1"/>
  <c r="L490" i="1" s="1"/>
  <c r="D847" i="1" s="1"/>
  <c r="J309" i="1"/>
  <c r="G309" i="1"/>
  <c r="D309" i="1"/>
  <c r="P308" i="1"/>
  <c r="M308" i="1"/>
  <c r="K308" i="1"/>
  <c r="K489" i="1" s="1"/>
  <c r="J308" i="1"/>
  <c r="G308" i="1"/>
  <c r="E308" i="1"/>
  <c r="E489" i="1" s="1"/>
  <c r="D308" i="1"/>
  <c r="Q307" i="1"/>
  <c r="Q488" i="1" s="1"/>
  <c r="P307" i="1"/>
  <c r="N307" i="1"/>
  <c r="M307" i="1"/>
  <c r="J307" i="1"/>
  <c r="I307" i="1"/>
  <c r="I724" i="1" s="1"/>
  <c r="J724" i="1" s="1" a="1"/>
  <c r="J724" i="1" s="1"/>
  <c r="G307" i="1"/>
  <c r="D307" i="1"/>
  <c r="P306" i="1"/>
  <c r="M306" i="1"/>
  <c r="K306" i="1"/>
  <c r="L306" i="1" s="1"/>
  <c r="J306" i="1"/>
  <c r="G306" i="1"/>
  <c r="D306" i="1"/>
  <c r="P305" i="1"/>
  <c r="N305" i="1"/>
  <c r="N486" i="1" s="1"/>
  <c r="M305" i="1"/>
  <c r="K305" i="1"/>
  <c r="K486" i="1" s="1"/>
  <c r="J305" i="1"/>
  <c r="L305" i="1" s="1"/>
  <c r="G305" i="1"/>
  <c r="E305" i="1"/>
  <c r="D305" i="1"/>
  <c r="P304" i="1"/>
  <c r="M304" i="1"/>
  <c r="K304" i="1"/>
  <c r="K485" i="1" s="1"/>
  <c r="J304" i="1"/>
  <c r="G304" i="1"/>
  <c r="D304" i="1"/>
  <c r="P303" i="1"/>
  <c r="N303" i="1"/>
  <c r="N484" i="1" s="1"/>
  <c r="M303" i="1"/>
  <c r="J303" i="1"/>
  <c r="G303" i="1"/>
  <c r="D303" i="1"/>
  <c r="R302" i="1"/>
  <c r="R719" i="1" s="1"/>
  <c r="S719" i="1" s="1" a="1"/>
  <c r="S719" i="1" s="1"/>
  <c r="Q302" i="1"/>
  <c r="Q483" i="1" s="1"/>
  <c r="P302" i="1"/>
  <c r="N302" i="1"/>
  <c r="M302" i="1"/>
  <c r="K302" i="1"/>
  <c r="K483" i="1" s="1"/>
  <c r="J302" i="1"/>
  <c r="G302" i="1"/>
  <c r="D302" i="1"/>
  <c r="P300" i="1"/>
  <c r="R300" i="1" s="1"/>
  <c r="M300" i="1"/>
  <c r="J300" i="1"/>
  <c r="G300" i="1"/>
  <c r="E300" i="1"/>
  <c r="E482" i="1" s="1"/>
  <c r="F482" i="1" s="1"/>
  <c r="D300" i="1"/>
  <c r="Q299" i="1"/>
  <c r="P299" i="1"/>
  <c r="N299" i="1"/>
  <c r="N481" i="1" s="1"/>
  <c r="M299" i="1"/>
  <c r="J299" i="1"/>
  <c r="G299" i="1"/>
  <c r="D299" i="1"/>
  <c r="P298" i="1"/>
  <c r="M298" i="1"/>
  <c r="K298" i="1"/>
  <c r="K480" i="1" s="1"/>
  <c r="J298" i="1"/>
  <c r="G298" i="1"/>
  <c r="E298" i="1"/>
  <c r="D298" i="1"/>
  <c r="P297" i="1"/>
  <c r="M297" i="1"/>
  <c r="L297" i="1"/>
  <c r="K297" i="1"/>
  <c r="K479" i="1" s="1"/>
  <c r="J297" i="1"/>
  <c r="G297" i="1"/>
  <c r="E297" i="1"/>
  <c r="D297" i="1"/>
  <c r="R296" i="1"/>
  <c r="Q296" i="1"/>
  <c r="Q478" i="1" s="1"/>
  <c r="P296" i="1"/>
  <c r="M296" i="1"/>
  <c r="K296" i="1"/>
  <c r="K478" i="1" s="1"/>
  <c r="J296" i="1"/>
  <c r="G296" i="1"/>
  <c r="D296" i="1"/>
  <c r="P295" i="1"/>
  <c r="R295" i="1" s="1"/>
  <c r="O295" i="1"/>
  <c r="N295" i="1"/>
  <c r="N477" i="1" s="1"/>
  <c r="M295" i="1"/>
  <c r="J295" i="1"/>
  <c r="G295" i="1"/>
  <c r="D295" i="1"/>
  <c r="P294" i="1"/>
  <c r="N294" i="1"/>
  <c r="N476" i="1" s="1"/>
  <c r="M294" i="1"/>
  <c r="L294" i="1"/>
  <c r="J294" i="1"/>
  <c r="G294" i="1"/>
  <c r="E294" i="1"/>
  <c r="E476" i="1" s="1"/>
  <c r="F476" i="1" s="1"/>
  <c r="D294" i="1"/>
  <c r="F294" i="1" s="1"/>
  <c r="Q293" i="1"/>
  <c r="P293" i="1"/>
  <c r="O293" i="1"/>
  <c r="N293" i="1"/>
  <c r="M293" i="1"/>
  <c r="K293" i="1"/>
  <c r="J293" i="1"/>
  <c r="G293" i="1"/>
  <c r="F293" i="1"/>
  <c r="D293" i="1"/>
  <c r="P292" i="1"/>
  <c r="M292" i="1"/>
  <c r="M301" i="1" s="1"/>
  <c r="J292" i="1"/>
  <c r="G292" i="1"/>
  <c r="E292" i="1"/>
  <c r="D292" i="1"/>
  <c r="Q291" i="1"/>
  <c r="R291" i="1" s="1"/>
  <c r="P291" i="1"/>
  <c r="O291" i="1"/>
  <c r="N291" i="1"/>
  <c r="M291" i="1"/>
  <c r="J291" i="1"/>
  <c r="H291" i="1"/>
  <c r="I291" i="1" s="1"/>
  <c r="G291" i="1"/>
  <c r="D291" i="1"/>
  <c r="F291" i="1" s="1"/>
  <c r="N323" i="1" s="1"/>
  <c r="P290" i="1"/>
  <c r="N290" i="1"/>
  <c r="N473" i="1" s="1"/>
  <c r="M290" i="1"/>
  <c r="J290" i="1"/>
  <c r="G290" i="1"/>
  <c r="D290" i="1"/>
  <c r="Q289" i="1"/>
  <c r="P289" i="1"/>
  <c r="P301" i="1" s="1"/>
  <c r="M289" i="1"/>
  <c r="J289" i="1"/>
  <c r="H289" i="1"/>
  <c r="G289" i="1"/>
  <c r="F289" i="1"/>
  <c r="E289" i="1"/>
  <c r="E472" i="1" s="1"/>
  <c r="D289" i="1"/>
  <c r="F269" i="1"/>
  <c r="G269" i="1" s="1"/>
  <c r="H269" i="1" s="1"/>
  <c r="E269" i="1"/>
  <c r="R208" i="1"/>
  <c r="O208" i="1"/>
  <c r="L208" i="1"/>
  <c r="I208" i="1"/>
  <c r="H208" i="1"/>
  <c r="F208" i="1"/>
  <c r="Q207" i="1"/>
  <c r="G51" i="2" s="1"/>
  <c r="P207" i="1"/>
  <c r="G34" i="2" s="1"/>
  <c r="N207" i="1"/>
  <c r="F51" i="2" s="1"/>
  <c r="M207" i="1"/>
  <c r="F34" i="2" s="1"/>
  <c r="K207" i="1"/>
  <c r="E51" i="2" s="1"/>
  <c r="J207" i="1"/>
  <c r="E34" i="2" s="1"/>
  <c r="H207" i="1"/>
  <c r="D51" i="2" s="1"/>
  <c r="G207" i="1"/>
  <c r="D34" i="2" s="1"/>
  <c r="E207" i="1"/>
  <c r="C51" i="2" s="1"/>
  <c r="D207" i="1"/>
  <c r="C34" i="2" s="1"/>
  <c r="Q206" i="1"/>
  <c r="G50" i="2" s="1"/>
  <c r="P206" i="1"/>
  <c r="G33" i="2" s="1"/>
  <c r="N206" i="1"/>
  <c r="F50" i="2" s="1"/>
  <c r="M206" i="1"/>
  <c r="F33" i="2" s="1"/>
  <c r="K206" i="1"/>
  <c r="E50" i="2" s="1"/>
  <c r="J206" i="1"/>
  <c r="E33" i="2" s="1"/>
  <c r="H206" i="1"/>
  <c r="D50" i="2" s="1"/>
  <c r="G206" i="1"/>
  <c r="D33" i="2" s="1"/>
  <c r="E206" i="1"/>
  <c r="C50" i="2" s="1"/>
  <c r="D206" i="1"/>
  <c r="C33" i="2" s="1"/>
  <c r="Q205" i="1"/>
  <c r="G49" i="2" s="1"/>
  <c r="P205" i="1"/>
  <c r="G32" i="2" s="1"/>
  <c r="N205" i="1"/>
  <c r="F49" i="2" s="1"/>
  <c r="M205" i="1"/>
  <c r="F32" i="2" s="1"/>
  <c r="K205" i="1"/>
  <c r="E49" i="2" s="1"/>
  <c r="J205" i="1"/>
  <c r="E32" i="2" s="1"/>
  <c r="H205" i="1"/>
  <c r="D49" i="2" s="1"/>
  <c r="G205" i="1"/>
  <c r="D32" i="2" s="1"/>
  <c r="D205" i="1"/>
  <c r="C32" i="2" s="1"/>
  <c r="Q204" i="1"/>
  <c r="P204" i="1"/>
  <c r="G31" i="2" s="1"/>
  <c r="N204" i="1"/>
  <c r="F48" i="2" s="1"/>
  <c r="M204" i="1"/>
  <c r="F31" i="2" s="1"/>
  <c r="K204" i="1"/>
  <c r="E48" i="2" s="1"/>
  <c r="J204" i="1"/>
  <c r="E31" i="2" s="1"/>
  <c r="H204" i="1"/>
  <c r="D48" i="2" s="1"/>
  <c r="G204" i="1"/>
  <c r="D31" i="2" s="1"/>
  <c r="E204" i="1"/>
  <c r="C48" i="2" s="1"/>
  <c r="D204" i="1"/>
  <c r="C31" i="2" s="1"/>
  <c r="Q203" i="1"/>
  <c r="G47" i="2" s="1"/>
  <c r="P203" i="1"/>
  <c r="G30" i="2" s="1"/>
  <c r="N203" i="1"/>
  <c r="F47" i="2" s="1"/>
  <c r="M203" i="1"/>
  <c r="F30" i="2" s="1"/>
  <c r="K203" i="1"/>
  <c r="E47" i="2" s="1"/>
  <c r="J203" i="1"/>
  <c r="E30" i="2" s="1"/>
  <c r="H203" i="1"/>
  <c r="D47" i="2" s="1"/>
  <c r="G203" i="1"/>
  <c r="D30" i="2" s="1"/>
  <c r="E203" i="1"/>
  <c r="C47" i="2" s="1"/>
  <c r="D203" i="1"/>
  <c r="C30" i="2" s="1"/>
  <c r="Q202" i="1"/>
  <c r="G46" i="2" s="1"/>
  <c r="P202" i="1"/>
  <c r="G29" i="2" s="1"/>
  <c r="N202" i="1"/>
  <c r="F46" i="2" s="1"/>
  <c r="M202" i="1"/>
  <c r="F29" i="2" s="1"/>
  <c r="K202" i="1"/>
  <c r="E46" i="2" s="1"/>
  <c r="J202" i="1"/>
  <c r="E29" i="2" s="1"/>
  <c r="H202" i="1"/>
  <c r="D46" i="2" s="1"/>
  <c r="G202" i="1"/>
  <c r="D29" i="2" s="1"/>
  <c r="E202" i="1"/>
  <c r="C46" i="2" s="1"/>
  <c r="D202" i="1"/>
  <c r="C29" i="2" s="1"/>
  <c r="Q201" i="1"/>
  <c r="G45" i="2" s="1"/>
  <c r="P201" i="1"/>
  <c r="N201" i="1"/>
  <c r="F45" i="2" s="1"/>
  <c r="F52" i="2" s="1"/>
  <c r="M201" i="1"/>
  <c r="F28" i="2" s="1"/>
  <c r="K201" i="1"/>
  <c r="E45" i="2" s="1"/>
  <c r="J201" i="1"/>
  <c r="E28" i="2" s="1"/>
  <c r="H201" i="1"/>
  <c r="D45" i="2" s="1"/>
  <c r="D52" i="2" s="1"/>
  <c r="G201" i="1"/>
  <c r="D28" i="2" s="1"/>
  <c r="E201" i="1"/>
  <c r="D201" i="1"/>
  <c r="C28" i="2" s="1"/>
  <c r="R197" i="1"/>
  <c r="O197" i="1"/>
  <c r="I197" i="1"/>
  <c r="F197" i="1"/>
  <c r="D197" i="1"/>
  <c r="R196" i="1"/>
  <c r="G12" i="2" s="1"/>
  <c r="Q196" i="1"/>
  <c r="Q197" i="1" s="1"/>
  <c r="P196" i="1"/>
  <c r="P197" i="1" s="1"/>
  <c r="O196" i="1"/>
  <c r="F12" i="2" s="1"/>
  <c r="F20" i="2" s="1"/>
  <c r="N196" i="1"/>
  <c r="N197" i="1" s="1"/>
  <c r="M196" i="1"/>
  <c r="F27" i="2" s="1"/>
  <c r="L196" i="1"/>
  <c r="E12" i="2" s="1"/>
  <c r="E20" i="2" s="1"/>
  <c r="K196" i="1"/>
  <c r="K197" i="1" s="1"/>
  <c r="J196" i="1"/>
  <c r="J197" i="1" s="1"/>
  <c r="I196" i="1"/>
  <c r="D12" i="2" s="1"/>
  <c r="D20" i="2" s="1"/>
  <c r="H196" i="1"/>
  <c r="H197" i="1" s="1"/>
  <c r="G196" i="1"/>
  <c r="D27" i="2" s="1"/>
  <c r="F196" i="1"/>
  <c r="C12" i="2" s="1"/>
  <c r="E196" i="1"/>
  <c r="E197" i="1" s="1"/>
  <c r="D196" i="1"/>
  <c r="C27" i="2" s="1"/>
  <c r="M187" i="1"/>
  <c r="L187" i="1"/>
  <c r="K187" i="1"/>
  <c r="J187" i="1"/>
  <c r="I187" i="1"/>
  <c r="H187" i="1"/>
  <c r="G187" i="1"/>
  <c r="F187" i="1"/>
  <c r="E187" i="1"/>
  <c r="D187" i="1"/>
  <c r="M171" i="1"/>
  <c r="L171" i="1"/>
  <c r="K171" i="1"/>
  <c r="J171" i="1"/>
  <c r="I171" i="1"/>
  <c r="H171" i="1"/>
  <c r="G171" i="1"/>
  <c r="F171" i="1"/>
  <c r="E171" i="1"/>
  <c r="D171" i="1"/>
  <c r="Q144" i="1"/>
  <c r="H11" i="5" s="1"/>
  <c r="P144" i="1"/>
  <c r="O144" i="1"/>
  <c r="D912" i="1" s="1"/>
  <c r="N144" i="1"/>
  <c r="M144" i="1"/>
  <c r="K144" i="1"/>
  <c r="J144" i="1"/>
  <c r="I144" i="1"/>
  <c r="D808" i="1" s="1"/>
  <c r="H144" i="1"/>
  <c r="G144" i="1"/>
  <c r="E144" i="1"/>
  <c r="D144" i="1"/>
  <c r="R143" i="1"/>
  <c r="O143" i="1"/>
  <c r="L143" i="1"/>
  <c r="I143" i="1"/>
  <c r="F143" i="1"/>
  <c r="R142" i="1"/>
  <c r="O142" i="1"/>
  <c r="L142" i="1"/>
  <c r="I142" i="1"/>
  <c r="F142" i="1"/>
  <c r="R141" i="1"/>
  <c r="O141" i="1"/>
  <c r="L141" i="1"/>
  <c r="I141" i="1"/>
  <c r="F141" i="1"/>
  <c r="R140" i="1"/>
  <c r="O140" i="1"/>
  <c r="L140" i="1"/>
  <c r="I140" i="1"/>
  <c r="F140" i="1"/>
  <c r="R139" i="1"/>
  <c r="O139" i="1"/>
  <c r="L139" i="1"/>
  <c r="I139" i="1"/>
  <c r="F139" i="1"/>
  <c r="R138" i="1"/>
  <c r="O138" i="1"/>
  <c r="L138" i="1"/>
  <c r="I138" i="1"/>
  <c r="F138" i="1"/>
  <c r="G130" i="1"/>
  <c r="F130" i="1"/>
  <c r="E130" i="1"/>
  <c r="I129" i="1"/>
  <c r="H129" i="1"/>
  <c r="H130" i="1" s="1"/>
  <c r="G129" i="1"/>
  <c r="F129" i="1"/>
  <c r="E129" i="1"/>
  <c r="I128" i="1"/>
  <c r="H128" i="1"/>
  <c r="G128" i="1"/>
  <c r="F128" i="1"/>
  <c r="E128" i="1"/>
  <c r="D128" i="1"/>
  <c r="I109" i="1"/>
  <c r="H109" i="1"/>
  <c r="G109" i="1"/>
  <c r="F26" i="5" s="1"/>
  <c r="I108" i="1"/>
  <c r="H108" i="1"/>
  <c r="G108" i="1"/>
  <c r="F108" i="1"/>
  <c r="E108" i="1"/>
  <c r="I105" i="1"/>
  <c r="I106" i="1" s="1"/>
  <c r="H105" i="1"/>
  <c r="H106" i="1" s="1"/>
  <c r="G105" i="1"/>
  <c r="G106" i="1" s="1"/>
  <c r="F105" i="1"/>
  <c r="F106" i="1" s="1"/>
  <c r="F109" i="1" s="1"/>
  <c r="E26" i="5" s="1"/>
  <c r="E105" i="1"/>
  <c r="E106" i="1" s="1"/>
  <c r="D105" i="1"/>
  <c r="D81" i="1"/>
  <c r="I80" i="1"/>
  <c r="H80" i="1"/>
  <c r="N311" i="1" s="1"/>
  <c r="G80" i="1"/>
  <c r="K311" i="1" s="1"/>
  <c r="K492" i="1" s="1"/>
  <c r="L492" i="1" s="1"/>
  <c r="D849" i="1" s="1"/>
  <c r="F80" i="1"/>
  <c r="H311" i="1" s="1"/>
  <c r="H492" i="1" s="1"/>
  <c r="E80" i="1"/>
  <c r="I79" i="1"/>
  <c r="Q310" i="1" s="1"/>
  <c r="H79" i="1"/>
  <c r="G79" i="1"/>
  <c r="K310" i="1" s="1"/>
  <c r="F79" i="1"/>
  <c r="H310" i="1" s="1"/>
  <c r="H491" i="1" s="1"/>
  <c r="I491" i="1" s="1"/>
  <c r="D796" i="1" s="1"/>
  <c r="E79" i="1"/>
  <c r="E310" i="1" s="1"/>
  <c r="I78" i="1"/>
  <c r="H78" i="1"/>
  <c r="G78" i="1"/>
  <c r="F78" i="1"/>
  <c r="H309" i="1" s="1"/>
  <c r="H490" i="1" s="1"/>
  <c r="E78" i="1"/>
  <c r="E309" i="1" s="1"/>
  <c r="E490" i="1" s="1"/>
  <c r="D78" i="1"/>
  <c r="I77" i="1"/>
  <c r="Q308" i="1" s="1"/>
  <c r="H77" i="1"/>
  <c r="N308" i="1" s="1"/>
  <c r="N489" i="1" s="1"/>
  <c r="G77" i="1"/>
  <c r="F77" i="1"/>
  <c r="H308" i="1" s="1"/>
  <c r="H489" i="1" s="1"/>
  <c r="E77" i="1"/>
  <c r="I76" i="1"/>
  <c r="H76" i="1"/>
  <c r="G76" i="1"/>
  <c r="K307" i="1" s="1"/>
  <c r="F76" i="1"/>
  <c r="H307" i="1" s="1"/>
  <c r="H488" i="1" s="1"/>
  <c r="I488" i="1" s="1"/>
  <c r="D793" i="1" s="1"/>
  <c r="E76" i="1"/>
  <c r="E307" i="1" s="1"/>
  <c r="I75" i="1"/>
  <c r="Q306" i="1" s="1"/>
  <c r="H75" i="1"/>
  <c r="N306" i="1" s="1"/>
  <c r="G75" i="1"/>
  <c r="F75" i="1"/>
  <c r="H306" i="1" s="1"/>
  <c r="E75" i="1"/>
  <c r="E306" i="1" s="1"/>
  <c r="I74" i="1"/>
  <c r="Q305" i="1" s="1"/>
  <c r="R305" i="1" s="1"/>
  <c r="R722" i="1" s="1"/>
  <c r="S722" i="1" s="1" a="1"/>
  <c r="S722" i="1" s="1"/>
  <c r="H74" i="1"/>
  <c r="G74" i="1"/>
  <c r="F74" i="1"/>
  <c r="H305" i="1" s="1"/>
  <c r="I305" i="1" s="1"/>
  <c r="E74" i="1"/>
  <c r="I73" i="1"/>
  <c r="Q304" i="1" s="1"/>
  <c r="H73" i="1"/>
  <c r="N304" i="1" s="1"/>
  <c r="G73" i="1"/>
  <c r="G81" i="1" s="1"/>
  <c r="F73" i="1"/>
  <c r="H304" i="1" s="1"/>
  <c r="E73" i="1"/>
  <c r="E304" i="1" s="1"/>
  <c r="I72" i="1"/>
  <c r="Q303" i="1" s="1"/>
  <c r="R303" i="1" s="1"/>
  <c r="H72" i="1"/>
  <c r="H81" i="1" s="1"/>
  <c r="G72" i="1"/>
  <c r="K303" i="1" s="1"/>
  <c r="F72" i="1"/>
  <c r="H303" i="1" s="1"/>
  <c r="E72" i="1"/>
  <c r="E303" i="1" s="1"/>
  <c r="E484" i="1" s="1"/>
  <c r="I71" i="1"/>
  <c r="H71" i="1"/>
  <c r="G71" i="1"/>
  <c r="F71" i="1"/>
  <c r="H302" i="1" s="1"/>
  <c r="E71" i="1"/>
  <c r="E302" i="1" s="1"/>
  <c r="E70" i="1"/>
  <c r="I69" i="1"/>
  <c r="Q300" i="1" s="1"/>
  <c r="Q482" i="1" s="1"/>
  <c r="H69" i="1"/>
  <c r="N300" i="1" s="1"/>
  <c r="G69" i="1"/>
  <c r="K300" i="1" s="1"/>
  <c r="F69" i="1"/>
  <c r="H300" i="1" s="1"/>
  <c r="H482" i="1" s="1"/>
  <c r="E69" i="1"/>
  <c r="I68" i="1"/>
  <c r="H68" i="1"/>
  <c r="G68" i="1"/>
  <c r="K299" i="1" s="1"/>
  <c r="F68" i="1"/>
  <c r="H299" i="1" s="1"/>
  <c r="I299" i="1" s="1"/>
  <c r="E68" i="1"/>
  <c r="E299" i="1" s="1"/>
  <c r="E481" i="1" s="1"/>
  <c r="F481" i="1" s="1"/>
  <c r="I67" i="1"/>
  <c r="Q298" i="1" s="1"/>
  <c r="H67" i="1"/>
  <c r="N298" i="1" s="1"/>
  <c r="G67" i="1"/>
  <c r="F67" i="1"/>
  <c r="H298" i="1" s="1"/>
  <c r="I298" i="1" s="1"/>
  <c r="E67" i="1"/>
  <c r="I66" i="1"/>
  <c r="Q297" i="1" s="1"/>
  <c r="Q479" i="1" s="1"/>
  <c r="H66" i="1"/>
  <c r="N297" i="1" s="1"/>
  <c r="G66" i="1"/>
  <c r="F66" i="1"/>
  <c r="H297" i="1" s="1"/>
  <c r="I297" i="1" s="1"/>
  <c r="E66" i="1"/>
  <c r="I65" i="1"/>
  <c r="H65" i="1"/>
  <c r="N296" i="1" s="1"/>
  <c r="G65" i="1"/>
  <c r="F65" i="1"/>
  <c r="H296" i="1" s="1"/>
  <c r="I296" i="1" s="1"/>
  <c r="E65" i="1"/>
  <c r="E296" i="1" s="1"/>
  <c r="I64" i="1"/>
  <c r="Q295" i="1" s="1"/>
  <c r="Q477" i="1" s="1"/>
  <c r="H64" i="1"/>
  <c r="G64" i="1"/>
  <c r="K295" i="1" s="1"/>
  <c r="F64" i="1"/>
  <c r="H295" i="1" s="1"/>
  <c r="E64" i="1"/>
  <c r="E295" i="1" s="1"/>
  <c r="E477" i="1" s="1"/>
  <c r="F477" i="1" s="1"/>
  <c r="I63" i="1"/>
  <c r="Q294" i="1" s="1"/>
  <c r="H63" i="1"/>
  <c r="G63" i="1"/>
  <c r="K294" i="1" s="1"/>
  <c r="K476" i="1" s="1"/>
  <c r="L476" i="1" s="1"/>
  <c r="F63" i="1"/>
  <c r="H294" i="1" s="1"/>
  <c r="E63" i="1"/>
  <c r="I62" i="1"/>
  <c r="H62" i="1"/>
  <c r="G62" i="1"/>
  <c r="F62" i="1"/>
  <c r="H293" i="1" s="1"/>
  <c r="I293" i="1" s="1"/>
  <c r="E62" i="1"/>
  <c r="E293" i="1" s="1"/>
  <c r="E475" i="1" s="1"/>
  <c r="D62" i="1"/>
  <c r="D70" i="1" s="1"/>
  <c r="D82" i="1" s="1"/>
  <c r="I61" i="1"/>
  <c r="Q292" i="1" s="1"/>
  <c r="H61" i="1"/>
  <c r="N292" i="1" s="1"/>
  <c r="G61" i="1"/>
  <c r="K292" i="1" s="1"/>
  <c r="K474" i="1" s="1"/>
  <c r="F61" i="1"/>
  <c r="H292" i="1" s="1"/>
  <c r="E61" i="1"/>
  <c r="I60" i="1"/>
  <c r="H60" i="1"/>
  <c r="G60" i="1"/>
  <c r="K291" i="1" s="1"/>
  <c r="L291" i="1" s="1"/>
  <c r="F60" i="1"/>
  <c r="E60" i="1"/>
  <c r="E291" i="1" s="1"/>
  <c r="I59" i="1"/>
  <c r="Q290" i="1" s="1"/>
  <c r="H59" i="1"/>
  <c r="G59" i="1"/>
  <c r="K290" i="1" s="1"/>
  <c r="L290" i="1" s="1"/>
  <c r="L718" i="1" s="1"/>
  <c r="M718" i="1" s="1" a="1"/>
  <c r="M718" i="1" s="1"/>
  <c r="F59" i="1"/>
  <c r="H290" i="1" s="1"/>
  <c r="H473" i="1" s="1"/>
  <c r="E59" i="1"/>
  <c r="E290" i="1" s="1"/>
  <c r="I58" i="1"/>
  <c r="I70" i="1" s="1"/>
  <c r="H58" i="1"/>
  <c r="N289" i="1" s="1"/>
  <c r="N472" i="1" s="1"/>
  <c r="G58" i="1"/>
  <c r="K289" i="1" s="1"/>
  <c r="F58" i="1"/>
  <c r="E58" i="1"/>
  <c r="I51" i="1"/>
  <c r="H51" i="1"/>
  <c r="G51" i="1"/>
  <c r="F51" i="1"/>
  <c r="E51" i="1"/>
  <c r="D48" i="1"/>
  <c r="D51" i="1" s="1"/>
  <c r="I35" i="1"/>
  <c r="H647" i="1" s="1"/>
  <c r="F35" i="1"/>
  <c r="E647" i="1" s="1"/>
  <c r="E35" i="1"/>
  <c r="D647" i="1" s="1"/>
  <c r="I34" i="1"/>
  <c r="H34" i="1"/>
  <c r="G34" i="1"/>
  <c r="F34" i="1"/>
  <c r="E34" i="1"/>
  <c r="D31" i="1"/>
  <c r="D34" i="1" s="1"/>
  <c r="D35" i="1" s="1"/>
  <c r="I23" i="1"/>
  <c r="H23" i="1"/>
  <c r="H35" i="1" s="1"/>
  <c r="G647" i="1" s="1"/>
  <c r="G23" i="1"/>
  <c r="G35" i="1" s="1"/>
  <c r="F647" i="1" s="1"/>
  <c r="F23" i="1"/>
  <c r="E23" i="1"/>
  <c r="D23" i="1"/>
  <c r="N480" i="1" l="1"/>
  <c r="O298" i="1"/>
  <c r="P313" i="1"/>
  <c r="R298" i="1"/>
  <c r="Q480" i="1"/>
  <c r="R480" i="1" s="1"/>
  <c r="N324" i="1"/>
  <c r="L722" i="1"/>
  <c r="M722" i="1" s="1" a="1"/>
  <c r="M722" i="1" s="1"/>
  <c r="N378" i="1"/>
  <c r="O378" i="1" s="1"/>
  <c r="E843" i="1" s="1"/>
  <c r="L386" i="1"/>
  <c r="O296" i="1"/>
  <c r="N478" i="1"/>
  <c r="K481" i="1"/>
  <c r="L299" i="1"/>
  <c r="N479" i="1"/>
  <c r="O479" i="1" s="1"/>
  <c r="O297" i="1"/>
  <c r="F498" i="1"/>
  <c r="N482" i="1"/>
  <c r="N493" i="1" s="1"/>
  <c r="O300" i="1"/>
  <c r="E344" i="1"/>
  <c r="E368" i="1" s="1"/>
  <c r="E394" i="1" s="1"/>
  <c r="E420" i="1" s="1"/>
  <c r="F321" i="1"/>
  <c r="F344" i="1" s="1"/>
  <c r="F368" i="1" s="1"/>
  <c r="F394" i="1" s="1"/>
  <c r="F420" i="1" s="1"/>
  <c r="K484" i="1"/>
  <c r="L303" i="1"/>
  <c r="I335" i="1"/>
  <c r="J430" i="1"/>
  <c r="I82" i="1"/>
  <c r="J322" i="1"/>
  <c r="J478" i="1"/>
  <c r="L478" i="1" s="1"/>
  <c r="G452" i="1"/>
  <c r="N487" i="1"/>
  <c r="O487" i="1" s="1"/>
  <c r="D896" i="1" s="1"/>
  <c r="O306" i="1"/>
  <c r="Q476" i="1"/>
  <c r="R294" i="1"/>
  <c r="K482" i="1"/>
  <c r="L300" i="1"/>
  <c r="F304" i="1"/>
  <c r="E485" i="1"/>
  <c r="F485" i="1" s="1"/>
  <c r="D738" i="1" s="1"/>
  <c r="N474" i="1"/>
  <c r="O292" i="1"/>
  <c r="L723" i="1"/>
  <c r="M723" i="1" s="1" a="1"/>
  <c r="M723" i="1" s="1"/>
  <c r="N379" i="1"/>
  <c r="E473" i="1"/>
  <c r="F290" i="1"/>
  <c r="Q474" i="1"/>
  <c r="R292" i="1"/>
  <c r="K477" i="1"/>
  <c r="L295" i="1"/>
  <c r="O304" i="1"/>
  <c r="N485" i="1"/>
  <c r="K488" i="1"/>
  <c r="L307" i="1"/>
  <c r="F302" i="1"/>
  <c r="E483" i="1"/>
  <c r="F483" i="1" s="1"/>
  <c r="D736" i="1" s="1"/>
  <c r="E312" i="1"/>
  <c r="J356" i="1"/>
  <c r="I395" i="1"/>
  <c r="J424" i="1"/>
  <c r="O424" i="1" s="1"/>
  <c r="E487" i="1"/>
  <c r="F487" i="1" s="1"/>
  <c r="D740" i="1" s="1"/>
  <c r="F306" i="1"/>
  <c r="H10" i="3"/>
  <c r="E478" i="1"/>
  <c r="F478" i="1" s="1"/>
  <c r="F296" i="1"/>
  <c r="Q473" i="1"/>
  <c r="R290" i="1"/>
  <c r="R718" i="1" s="1"/>
  <c r="S718" i="1" s="1" a="1"/>
  <c r="S718" i="1" s="1"/>
  <c r="K336" i="1"/>
  <c r="I294" i="1"/>
  <c r="H476" i="1"/>
  <c r="N354" i="1"/>
  <c r="O354" i="1" s="1"/>
  <c r="E791" i="1" s="1"/>
  <c r="I722" i="1"/>
  <c r="J722" i="1" s="1" a="1"/>
  <c r="J722" i="1" s="1"/>
  <c r="E109" i="1"/>
  <c r="D26" i="5" s="1"/>
  <c r="E11" i="5"/>
  <c r="G208" i="1"/>
  <c r="E480" i="1"/>
  <c r="F480" i="1" s="1"/>
  <c r="F298" i="1"/>
  <c r="O307" i="1"/>
  <c r="N488" i="1"/>
  <c r="L335" i="1"/>
  <c r="L336" i="1" s="1"/>
  <c r="L350" i="1"/>
  <c r="J404" i="1"/>
  <c r="R556" i="1"/>
  <c r="Q15" i="3" s="1"/>
  <c r="P15" i="3" s="1"/>
  <c r="N24" i="3"/>
  <c r="M24" i="3" s="1"/>
  <c r="M21" i="3"/>
  <c r="O565" i="1"/>
  <c r="N565" i="1" s="1"/>
  <c r="D586" i="1"/>
  <c r="F569" i="1"/>
  <c r="E28" i="3" s="1"/>
  <c r="D28" i="3" s="1"/>
  <c r="D10" i="4"/>
  <c r="E866" i="1"/>
  <c r="G656" i="1"/>
  <c r="F473" i="1"/>
  <c r="D735" i="1" s="1"/>
  <c r="C45" i="2"/>
  <c r="E208" i="1"/>
  <c r="F456" i="1"/>
  <c r="G482" i="1"/>
  <c r="I482" i="1" s="1"/>
  <c r="L302" i="1"/>
  <c r="D18" i="3"/>
  <c r="E19" i="3"/>
  <c r="D19" i="3" s="1"/>
  <c r="L289" i="1"/>
  <c r="L717" i="1" s="1"/>
  <c r="M717" i="1" s="1" a="1"/>
  <c r="M717" i="1" s="1"/>
  <c r="K472" i="1"/>
  <c r="G26" i="5"/>
  <c r="J208" i="1"/>
  <c r="M312" i="1"/>
  <c r="M313" i="1" s="1"/>
  <c r="D355" i="1"/>
  <c r="D379" i="1" s="1"/>
  <c r="D403" i="1" s="1"/>
  <c r="D429" i="1" s="1"/>
  <c r="I385" i="1"/>
  <c r="I401" i="1"/>
  <c r="D890" i="1"/>
  <c r="L553" i="1"/>
  <c r="K12" i="3" s="1"/>
  <c r="J12" i="3" s="1"/>
  <c r="H484" i="1"/>
  <c r="I303" i="1"/>
  <c r="Q489" i="1"/>
  <c r="R308" i="1"/>
  <c r="K208" i="1"/>
  <c r="J301" i="1"/>
  <c r="L293" i="1"/>
  <c r="K475" i="1"/>
  <c r="L475" i="1" s="1"/>
  <c r="O294" i="1"/>
  <c r="L298" i="1"/>
  <c r="K301" i="1"/>
  <c r="L301" i="1" s="1"/>
  <c r="N312" i="1"/>
  <c r="E355" i="1"/>
  <c r="E379" i="1" s="1"/>
  <c r="E403" i="1" s="1"/>
  <c r="G385" i="1"/>
  <c r="G386" i="1" s="1"/>
  <c r="J425" i="1"/>
  <c r="O425" i="1" s="1"/>
  <c r="E956" i="1" s="1"/>
  <c r="H446" i="1"/>
  <c r="P472" i="1" s="1"/>
  <c r="M488" i="1"/>
  <c r="O488" i="1" s="1"/>
  <c r="D897" i="1" s="1"/>
  <c r="H462" i="1"/>
  <c r="P488" i="1" s="1"/>
  <c r="R488" i="1" s="1"/>
  <c r="D949" i="1" s="1"/>
  <c r="I490" i="1"/>
  <c r="D795" i="1" s="1"/>
  <c r="I552" i="1"/>
  <c r="H11" i="3" s="1"/>
  <c r="G11" i="3" s="1"/>
  <c r="R555" i="1"/>
  <c r="Q14" i="3" s="1"/>
  <c r="P14" i="3" s="1"/>
  <c r="K560" i="1"/>
  <c r="H49" i="3"/>
  <c r="F594" i="1"/>
  <c r="I295" i="1"/>
  <c r="H477" i="1"/>
  <c r="I477" i="1" s="1"/>
  <c r="H487" i="1"/>
  <c r="I306" i="1"/>
  <c r="N492" i="1"/>
  <c r="O311" i="1"/>
  <c r="N410" i="1" s="1"/>
  <c r="O410" i="1" s="1"/>
  <c r="E901" i="1" s="1"/>
  <c r="G11" i="5"/>
  <c r="D35" i="2"/>
  <c r="G197" i="1"/>
  <c r="E52" i="2"/>
  <c r="F292" i="1"/>
  <c r="E474" i="1"/>
  <c r="E493" i="1" s="1"/>
  <c r="Q481" i="1"/>
  <c r="R299" i="1"/>
  <c r="O302" i="1"/>
  <c r="O309" i="1"/>
  <c r="N408" i="1" s="1"/>
  <c r="O408" i="1" s="1"/>
  <c r="E899" i="1" s="1"/>
  <c r="F322" i="1"/>
  <c r="F345" i="1" s="1"/>
  <c r="F369" i="1" s="1"/>
  <c r="F395" i="1" s="1"/>
  <c r="F421" i="1" s="1"/>
  <c r="E329" i="1"/>
  <c r="H345" i="1"/>
  <c r="H369" i="1" s="1"/>
  <c r="H395" i="1" s="1"/>
  <c r="H421" i="1" s="1"/>
  <c r="I421" i="1" s="1"/>
  <c r="L359" i="1"/>
  <c r="J379" i="1"/>
  <c r="K411" i="1"/>
  <c r="K412" i="1" s="1"/>
  <c r="H411" i="1"/>
  <c r="I473" i="1"/>
  <c r="D787" i="1" s="1"/>
  <c r="F692" i="1"/>
  <c r="E632" i="1"/>
  <c r="F680" i="1"/>
  <c r="F672" i="1"/>
  <c r="F451" i="1"/>
  <c r="E912" i="1"/>
  <c r="M208" i="1"/>
  <c r="O289" i="1"/>
  <c r="O717" i="1" s="1"/>
  <c r="P717" i="1" s="1" a="1"/>
  <c r="P717" i="1" s="1"/>
  <c r="I308" i="1"/>
  <c r="E347" i="1"/>
  <c r="F324" i="1"/>
  <c r="F347" i="1" s="1"/>
  <c r="F371" i="1" s="1"/>
  <c r="F397" i="1" s="1"/>
  <c r="F423" i="1" s="1"/>
  <c r="M335" i="1"/>
  <c r="M336" i="1" s="1"/>
  <c r="M358" i="1"/>
  <c r="M359" i="1" s="1"/>
  <c r="N356" i="1"/>
  <c r="O356" i="1" s="1"/>
  <c r="E793" i="1" s="1"/>
  <c r="L411" i="1"/>
  <c r="J428" i="1"/>
  <c r="F447" i="1"/>
  <c r="I476" i="1"/>
  <c r="L483" i="1"/>
  <c r="D840" i="1" s="1"/>
  <c r="L551" i="1"/>
  <c r="E808" i="1"/>
  <c r="N321" i="1"/>
  <c r="F717" i="1"/>
  <c r="G717" i="1" s="1" a="1"/>
  <c r="G717" i="1" s="1"/>
  <c r="R312" i="1"/>
  <c r="Q18" i="3"/>
  <c r="R560" i="1"/>
  <c r="Q560" i="1" s="1"/>
  <c r="P565" i="1"/>
  <c r="P582" i="1" s="1"/>
  <c r="Q25" i="3"/>
  <c r="R487" i="1"/>
  <c r="D948" i="1" s="1"/>
  <c r="I292" i="1"/>
  <c r="H474" i="1"/>
  <c r="H472" i="1"/>
  <c r="H301" i="1"/>
  <c r="I289" i="1"/>
  <c r="I717" i="1" s="1"/>
  <c r="J717" i="1" s="1" a="1"/>
  <c r="J717" i="1" s="1"/>
  <c r="F297" i="1"/>
  <c r="E479" i="1"/>
  <c r="F479" i="1" s="1"/>
  <c r="O299" i="1"/>
  <c r="O303" i="1"/>
  <c r="K487" i="1"/>
  <c r="J557" i="1"/>
  <c r="J582" i="1" s="1"/>
  <c r="R565" i="1"/>
  <c r="N301" i="1"/>
  <c r="O301" i="1" s="1"/>
  <c r="Q490" i="1"/>
  <c r="R309" i="1"/>
  <c r="N434" i="1" s="1"/>
  <c r="O434" i="1" s="1"/>
  <c r="E951" i="1" s="1"/>
  <c r="E357" i="1"/>
  <c r="E381" i="1" s="1"/>
  <c r="E405" i="1" s="1"/>
  <c r="E431" i="1" s="1"/>
  <c r="F334" i="1"/>
  <c r="F357" i="1" s="1"/>
  <c r="F381" i="1" s="1"/>
  <c r="F405" i="1" s="1"/>
  <c r="F431" i="1" s="1"/>
  <c r="K385" i="1"/>
  <c r="K386" i="1" s="1"/>
  <c r="G484" i="1"/>
  <c r="I484" i="1" s="1"/>
  <c r="D789" i="1" s="1"/>
  <c r="F458" i="1"/>
  <c r="F474" i="1"/>
  <c r="D500" i="1" s="1"/>
  <c r="N483" i="1"/>
  <c r="O483" i="1" s="1"/>
  <c r="D892" i="1" s="1"/>
  <c r="J488" i="1"/>
  <c r="D565" i="1"/>
  <c r="F562" i="1"/>
  <c r="H25" i="3"/>
  <c r="E81" i="1"/>
  <c r="E82" i="1" s="1"/>
  <c r="Q301" i="1"/>
  <c r="R301" i="1" s="1"/>
  <c r="J432" i="1"/>
  <c r="H486" i="1"/>
  <c r="H18" i="3"/>
  <c r="I560" i="1"/>
  <c r="H560" i="1" s="1"/>
  <c r="I351" i="1"/>
  <c r="R720" i="1"/>
  <c r="S720" i="1" s="1" a="1"/>
  <c r="S720" i="1" s="1"/>
  <c r="N428" i="1"/>
  <c r="K19" i="3"/>
  <c r="J19" i="3" s="1"/>
  <c r="J18" i="3"/>
  <c r="H700" i="1"/>
  <c r="E27" i="2"/>
  <c r="E35" i="2" s="1"/>
  <c r="G335" i="1"/>
  <c r="G336" i="1" s="1"/>
  <c r="R476" i="1"/>
  <c r="E486" i="1"/>
  <c r="F486" i="1" s="1"/>
  <c r="D739" i="1" s="1"/>
  <c r="F305" i="1"/>
  <c r="H10" i="5"/>
  <c r="H12" i="5" s="1"/>
  <c r="H14" i="5" s="1"/>
  <c r="N208" i="1"/>
  <c r="F70" i="1"/>
  <c r="F82" i="1" s="1"/>
  <c r="Q487" i="1"/>
  <c r="R306" i="1"/>
  <c r="G28" i="2"/>
  <c r="P208" i="1"/>
  <c r="L292" i="1"/>
  <c r="F295" i="1"/>
  <c r="J312" i="1"/>
  <c r="J313" i="1" s="1"/>
  <c r="J402" i="1"/>
  <c r="G474" i="1"/>
  <c r="I474" i="1" s="1"/>
  <c r="F448" i="1"/>
  <c r="G70" i="1"/>
  <c r="G82" i="1" s="1"/>
  <c r="E488" i="1"/>
  <c r="F488" i="1" s="1"/>
  <c r="D741" i="1" s="1"/>
  <c r="F307" i="1"/>
  <c r="F81" i="1"/>
  <c r="E328" i="1"/>
  <c r="D344" i="1"/>
  <c r="D368" i="1" s="1"/>
  <c r="D394" i="1" s="1"/>
  <c r="D420" i="1" s="1"/>
  <c r="H70" i="1"/>
  <c r="H82" i="1" s="1"/>
  <c r="I130" i="1"/>
  <c r="H26" i="5" s="1"/>
  <c r="H29" i="5" s="1"/>
  <c r="H17" i="5" s="1"/>
  <c r="H15" i="5" s="1"/>
  <c r="D10" i="5"/>
  <c r="D12" i="5" s="1"/>
  <c r="D14" i="5" s="1"/>
  <c r="L197" i="1"/>
  <c r="E702" i="1"/>
  <c r="D703" i="1"/>
  <c r="D709" i="1" s="1"/>
  <c r="G27" i="2"/>
  <c r="G35" i="2" s="1"/>
  <c r="D11" i="5"/>
  <c r="F35" i="2"/>
  <c r="M197" i="1"/>
  <c r="O308" i="1"/>
  <c r="E348" i="1"/>
  <c r="E372" i="1" s="1"/>
  <c r="E398" i="1" s="1"/>
  <c r="E424" i="1" s="1"/>
  <c r="I376" i="1"/>
  <c r="O480" i="1"/>
  <c r="I486" i="1"/>
  <c r="D791" i="1" s="1"/>
  <c r="F472" i="1"/>
  <c r="Q486" i="1"/>
  <c r="R575" i="1"/>
  <c r="Q34" i="3" s="1"/>
  <c r="P34" i="3" s="1"/>
  <c r="H678" i="1"/>
  <c r="I678" i="1" s="1"/>
  <c r="P21" i="3"/>
  <c r="Q24" i="3"/>
  <c r="P24" i="3" s="1"/>
  <c r="G29" i="5"/>
  <c r="G17" i="5" s="1"/>
  <c r="O290" i="1"/>
  <c r="O718" i="1" s="1"/>
  <c r="P718" i="1" s="1" a="1"/>
  <c r="P718" i="1" s="1"/>
  <c r="E301" i="1"/>
  <c r="F301" i="1" s="1"/>
  <c r="L308" i="1"/>
  <c r="R311" i="1"/>
  <c r="N436" i="1" s="1"/>
  <c r="O436" i="1" s="1"/>
  <c r="E953" i="1" s="1"/>
  <c r="F326" i="1"/>
  <c r="F349" i="1" s="1"/>
  <c r="F373" i="1" s="1"/>
  <c r="F399" i="1" s="1"/>
  <c r="F425" i="1" s="1"/>
  <c r="L485" i="1"/>
  <c r="D842" i="1" s="1"/>
  <c r="F303" i="1"/>
  <c r="L304" i="1"/>
  <c r="J334" i="1"/>
  <c r="N430" i="1"/>
  <c r="H459" i="1"/>
  <c r="P485" i="1" s="1"/>
  <c r="M485" i="1"/>
  <c r="R304" i="1"/>
  <c r="Q485" i="1"/>
  <c r="I81" i="1"/>
  <c r="F144" i="1"/>
  <c r="D756" i="1" s="1"/>
  <c r="R297" i="1"/>
  <c r="G327" i="1"/>
  <c r="I321" i="1"/>
  <c r="F323" i="1"/>
  <c r="E346" i="1"/>
  <c r="E370" i="1" s="1"/>
  <c r="E396" i="1" s="1"/>
  <c r="I344" i="1"/>
  <c r="J354" i="1"/>
  <c r="H385" i="1"/>
  <c r="J380" i="1"/>
  <c r="J407" i="1"/>
  <c r="G426" i="1"/>
  <c r="J486" i="1"/>
  <c r="L486" i="1" s="1"/>
  <c r="D843" i="1" s="1"/>
  <c r="G460" i="1"/>
  <c r="H475" i="1"/>
  <c r="I475" i="1" s="1"/>
  <c r="E803" i="1"/>
  <c r="F610" i="1"/>
  <c r="H485" i="1"/>
  <c r="I304" i="1"/>
  <c r="R144" i="1"/>
  <c r="D964" i="1" s="1"/>
  <c r="R289" i="1"/>
  <c r="R717" i="1" s="1"/>
  <c r="S717" i="1" s="1" a="1"/>
  <c r="S717" i="1" s="1"/>
  <c r="Q475" i="1"/>
  <c r="R293" i="1"/>
  <c r="L296" i="1"/>
  <c r="O305" i="1"/>
  <c r="H624" i="1"/>
  <c r="H625" i="1" s="1"/>
  <c r="E972" i="1" s="1"/>
  <c r="H483" i="1"/>
  <c r="I483" i="1" s="1"/>
  <c r="D788" i="1" s="1"/>
  <c r="I302" i="1"/>
  <c r="H312" i="1"/>
  <c r="K491" i="1"/>
  <c r="L310" i="1"/>
  <c r="N383" i="1" s="1"/>
  <c r="O383" i="1" s="1"/>
  <c r="E848" i="1" s="1"/>
  <c r="E10" i="5"/>
  <c r="E12" i="5" s="1"/>
  <c r="E14" i="5" s="1"/>
  <c r="D301" i="1"/>
  <c r="I290" i="1"/>
  <c r="I718" i="1" s="1"/>
  <c r="J718" i="1" s="1" a="1"/>
  <c r="J718" i="1" s="1"/>
  <c r="O310" i="1"/>
  <c r="N409" i="1" s="1"/>
  <c r="O409" i="1" s="1"/>
  <c r="E900" i="1" s="1"/>
  <c r="K312" i="1"/>
  <c r="E330" i="1"/>
  <c r="O382" i="1"/>
  <c r="E847" i="1" s="1"/>
  <c r="F455" i="1"/>
  <c r="G481" i="1"/>
  <c r="I481" i="1" s="1"/>
  <c r="Q472" i="1"/>
  <c r="Q484" i="1"/>
  <c r="G301" i="1"/>
  <c r="G313" i="1" s="1"/>
  <c r="H327" i="1"/>
  <c r="H336" i="1" s="1"/>
  <c r="H344" i="1"/>
  <c r="G400" i="1"/>
  <c r="G412" i="1" s="1"/>
  <c r="M411" i="1"/>
  <c r="L480" i="1"/>
  <c r="R483" i="1"/>
  <c r="D944" i="1" s="1"/>
  <c r="D582" i="1"/>
  <c r="F566" i="1"/>
  <c r="E692" i="1"/>
  <c r="E680" i="1"/>
  <c r="E682" i="1" s="1"/>
  <c r="E683" i="1" s="1"/>
  <c r="E706" i="1" s="1"/>
  <c r="E29" i="5"/>
  <c r="E17" i="5" s="1"/>
  <c r="I487" i="1"/>
  <c r="D792" i="1" s="1"/>
  <c r="G52" i="2"/>
  <c r="D312" i="1"/>
  <c r="D313" i="1" s="1"/>
  <c r="R307" i="1"/>
  <c r="I369" i="1"/>
  <c r="J369" i="1" s="1"/>
  <c r="O369" i="1" s="1"/>
  <c r="E839" i="1" s="1"/>
  <c r="F484" i="1"/>
  <c r="D737" i="1" s="1"/>
  <c r="L487" i="1"/>
  <c r="D844" i="1" s="1"/>
  <c r="I489" i="1"/>
  <c r="D794" i="1" s="1"/>
  <c r="H21" i="3"/>
  <c r="I568" i="1"/>
  <c r="H27" i="3" s="1"/>
  <c r="G27" i="3" s="1"/>
  <c r="L579" i="1"/>
  <c r="K38" i="3" s="1"/>
  <c r="J38" i="3" s="1"/>
  <c r="F10" i="5"/>
  <c r="K21" i="3"/>
  <c r="F11" i="5"/>
  <c r="C35" i="2"/>
  <c r="G20" i="2"/>
  <c r="Q208" i="1"/>
  <c r="F308" i="1"/>
  <c r="L400" i="1"/>
  <c r="R475" i="1"/>
  <c r="L479" i="1"/>
  <c r="K25" i="3"/>
  <c r="F572" i="1"/>
  <c r="E31" i="3" s="1"/>
  <c r="D31" i="3" s="1"/>
  <c r="E686" i="1"/>
  <c r="E688" i="1" s="1"/>
  <c r="D690" i="1"/>
  <c r="K50" i="3"/>
  <c r="G595" i="1"/>
  <c r="E815" i="1"/>
  <c r="F617" i="1"/>
  <c r="E693" i="1"/>
  <c r="E681" i="1"/>
  <c r="R479" i="1"/>
  <c r="D208" i="1"/>
  <c r="G374" i="1"/>
  <c r="M400" i="1"/>
  <c r="J399" i="1"/>
  <c r="O399" i="1" s="1"/>
  <c r="E904" i="1" s="1"/>
  <c r="L426" i="1"/>
  <c r="L438" i="1" s="1"/>
  <c r="O489" i="1"/>
  <c r="D898" i="1" s="1"/>
  <c r="F475" i="1"/>
  <c r="E673" i="1"/>
  <c r="E687" i="1" s="1"/>
  <c r="K400" i="1"/>
  <c r="L144" i="1"/>
  <c r="D860" i="1" s="1"/>
  <c r="C20" i="2"/>
  <c r="I378" i="1"/>
  <c r="J378" i="1" s="1"/>
  <c r="G437" i="1"/>
  <c r="G438" i="1" s="1"/>
  <c r="I427" i="1"/>
  <c r="I485" i="1"/>
  <c r="D790" i="1" s="1"/>
  <c r="H463" i="1"/>
  <c r="P489" i="1" s="1"/>
  <c r="R489" i="1" s="1"/>
  <c r="D950" i="1" s="1"/>
  <c r="F557" i="1"/>
  <c r="E557" i="1" s="1"/>
  <c r="E560" i="1"/>
  <c r="M582" i="1"/>
  <c r="F571" i="1"/>
  <c r="E30" i="3" s="1"/>
  <c r="D30" i="3" s="1"/>
  <c r="G10" i="5"/>
  <c r="N25" i="3"/>
  <c r="E16" i="3"/>
  <c r="D16" i="3" s="1"/>
  <c r="F29" i="5"/>
  <c r="F17" i="5" s="1"/>
  <c r="I492" i="1"/>
  <c r="D797" i="1" s="1"/>
  <c r="M557" i="1"/>
  <c r="O553" i="1"/>
  <c r="N12" i="3" s="1"/>
  <c r="M12" i="3" s="1"/>
  <c r="M18" i="3"/>
  <c r="N19" i="3"/>
  <c r="M19" i="3" s="1"/>
  <c r="O552" i="1"/>
  <c r="N11" i="3" s="1"/>
  <c r="M11" i="3" s="1"/>
  <c r="I569" i="1"/>
  <c r="H28" i="3" s="1"/>
  <c r="G28" i="3" s="1"/>
  <c r="I577" i="1"/>
  <c r="H36" i="3" s="1"/>
  <c r="G36" i="3" s="1"/>
  <c r="Q10" i="3"/>
  <c r="G565" i="1"/>
  <c r="G582" i="1" s="1"/>
  <c r="I563" i="1"/>
  <c r="H22" i="3" s="1"/>
  <c r="G22" i="3" s="1"/>
  <c r="E635" i="1"/>
  <c r="E13" i="4" s="1"/>
  <c r="E604" i="1"/>
  <c r="E813" i="1" s="1"/>
  <c r="E802" i="1"/>
  <c r="F506" i="1"/>
  <c r="F593" i="1"/>
  <c r="F603" i="1"/>
  <c r="F646" i="1"/>
  <c r="D25" i="5"/>
  <c r="I431" i="1"/>
  <c r="J431" i="1" s="1"/>
  <c r="L563" i="1"/>
  <c r="K22" i="3" s="1"/>
  <c r="J22" i="3" s="1"/>
  <c r="O571" i="1"/>
  <c r="N30" i="3" s="1"/>
  <c r="M30" i="3" s="1"/>
  <c r="O581" i="1"/>
  <c r="N40" i="3" s="1"/>
  <c r="M40" i="3" s="1"/>
  <c r="E858" i="1"/>
  <c r="G663" i="1"/>
  <c r="H679" i="1"/>
  <c r="I677" i="1"/>
  <c r="I679" i="1" s="1"/>
  <c r="D683" i="1"/>
  <c r="D706" i="1" s="1"/>
  <c r="H47" i="3"/>
  <c r="H51" i="3" s="1"/>
  <c r="F592" i="1"/>
  <c r="R552" i="1"/>
  <c r="E596" i="1"/>
  <c r="D689" i="1"/>
  <c r="O41" i="3"/>
  <c r="H16" i="5" l="1"/>
  <c r="G21" i="3"/>
  <c r="H24" i="3"/>
  <c r="G24" i="3" s="1"/>
  <c r="Q493" i="1"/>
  <c r="N351" i="1"/>
  <c r="I719" i="1"/>
  <c r="J719" i="1" s="1" a="1"/>
  <c r="J719" i="1" s="1"/>
  <c r="J726" i="1" s="1"/>
  <c r="E804" i="1" s="1"/>
  <c r="E855" i="1"/>
  <c r="G610" i="1"/>
  <c r="J344" i="1"/>
  <c r="F702" i="1"/>
  <c r="E703" i="1"/>
  <c r="E709" i="1" s="1"/>
  <c r="E500" i="1"/>
  <c r="E499" i="1" s="1"/>
  <c r="L488" i="1"/>
  <c r="D845" i="1" s="1"/>
  <c r="I557" i="1"/>
  <c r="H557" i="1" s="1"/>
  <c r="G498" i="1"/>
  <c r="H452" i="1"/>
  <c r="P478" i="1" s="1"/>
  <c r="R478" i="1" s="1"/>
  <c r="M478" i="1"/>
  <c r="O478" i="1" s="1"/>
  <c r="J405" i="1"/>
  <c r="M486" i="1"/>
  <c r="O486" i="1" s="1"/>
  <c r="D895" i="1" s="1"/>
  <c r="G465" i="1"/>
  <c r="M491" i="1" s="1"/>
  <c r="O491" i="1" s="1"/>
  <c r="D900" i="1" s="1"/>
  <c r="H460" i="1"/>
  <c r="G466" i="1"/>
  <c r="M492" i="1" s="1"/>
  <c r="O492" i="1" s="1"/>
  <c r="D901" i="1" s="1"/>
  <c r="G464" i="1"/>
  <c r="M490" i="1" s="1"/>
  <c r="O490" i="1" s="1"/>
  <c r="D899" i="1" s="1"/>
  <c r="K24" i="3"/>
  <c r="J24" i="3" s="1"/>
  <c r="J21" i="3"/>
  <c r="E353" i="1"/>
  <c r="F330" i="1"/>
  <c r="F353" i="1" s="1"/>
  <c r="F377" i="1" s="1"/>
  <c r="F401" i="1" s="1"/>
  <c r="F427" i="1" s="1"/>
  <c r="G646" i="1"/>
  <c r="R724" i="1"/>
  <c r="S724" i="1" s="1" a="1"/>
  <c r="S724" i="1" s="1"/>
  <c r="N432" i="1"/>
  <c r="O432" i="1" s="1"/>
  <c r="E949" i="1" s="1"/>
  <c r="L312" i="1"/>
  <c r="K313" i="1"/>
  <c r="N16" i="3"/>
  <c r="M16" i="3" s="1"/>
  <c r="G18" i="3"/>
  <c r="H19" i="3"/>
  <c r="G19" i="3" s="1"/>
  <c r="J477" i="1"/>
  <c r="L477" i="1" s="1"/>
  <c r="G451" i="1"/>
  <c r="J421" i="1"/>
  <c r="O421" i="1" s="1"/>
  <c r="E943" i="1" s="1"/>
  <c r="J348" i="1"/>
  <c r="O348" i="1" s="1"/>
  <c r="F721" i="1"/>
  <c r="G721" i="1" s="1" a="1"/>
  <c r="G721" i="1" s="1"/>
  <c r="G726" i="1" s="1"/>
  <c r="E752" i="1" s="1"/>
  <c r="N330" i="1"/>
  <c r="F722" i="1"/>
  <c r="G722" i="1" s="1" a="1"/>
  <c r="G722" i="1" s="1"/>
  <c r="N331" i="1"/>
  <c r="O331" i="1" s="1"/>
  <c r="E739" i="1" s="1"/>
  <c r="M25" i="3"/>
  <c r="Q19" i="3"/>
  <c r="P19" i="3" s="1"/>
  <c r="P18" i="3"/>
  <c r="E690" i="1"/>
  <c r="F686" i="1"/>
  <c r="J484" i="1"/>
  <c r="L484" i="1" s="1"/>
  <c r="D841" i="1" s="1"/>
  <c r="G458" i="1"/>
  <c r="I327" i="1"/>
  <c r="J321" i="1"/>
  <c r="F723" i="1"/>
  <c r="G723" i="1" s="1" a="1"/>
  <c r="G723" i="1" s="1"/>
  <c r="N332" i="1"/>
  <c r="O332" i="1" s="1"/>
  <c r="E740" i="1" s="1"/>
  <c r="O721" i="1"/>
  <c r="P721" i="1" s="1" a="1"/>
  <c r="P721" i="1" s="1"/>
  <c r="N403" i="1"/>
  <c r="J324" i="1"/>
  <c r="O324" i="1" s="1"/>
  <c r="E747" i="1" s="1"/>
  <c r="J25" i="3"/>
  <c r="F12" i="5"/>
  <c r="F14" i="5" s="1"/>
  <c r="L725" i="1"/>
  <c r="M725" i="1" s="1" a="1"/>
  <c r="M725" i="1" s="1"/>
  <c r="N381" i="1"/>
  <c r="J372" i="1"/>
  <c r="O372" i="1" s="1"/>
  <c r="I301" i="1"/>
  <c r="Q313" i="1"/>
  <c r="L412" i="1"/>
  <c r="E352" i="1"/>
  <c r="F329" i="1"/>
  <c r="I336" i="1"/>
  <c r="I345" i="1"/>
  <c r="J345" i="1" s="1"/>
  <c r="O345" i="1" s="1"/>
  <c r="E787" i="1" s="1"/>
  <c r="L724" i="1"/>
  <c r="M724" i="1" s="1" a="1"/>
  <c r="M724" i="1" s="1"/>
  <c r="N380" i="1"/>
  <c r="O380" i="1" s="1"/>
  <c r="E845" i="1" s="1"/>
  <c r="I437" i="1"/>
  <c r="G455" i="1"/>
  <c r="J481" i="1"/>
  <c r="L481" i="1" s="1"/>
  <c r="F465" i="1"/>
  <c r="J491" i="1" s="1"/>
  <c r="L491" i="1" s="1"/>
  <c r="D848" i="1" s="1"/>
  <c r="J473" i="1"/>
  <c r="L473" i="1" s="1"/>
  <c r="D839" i="1" s="1"/>
  <c r="G447" i="1"/>
  <c r="F635" i="1"/>
  <c r="F13" i="4" s="1"/>
  <c r="G603" i="1"/>
  <c r="F604" i="1"/>
  <c r="E865" i="1" s="1"/>
  <c r="M412" i="1"/>
  <c r="R723" i="1"/>
  <c r="S723" i="1" s="1" a="1"/>
  <c r="S723" i="1" s="1"/>
  <c r="N431" i="1"/>
  <c r="O431" i="1" s="1"/>
  <c r="E948" i="1" s="1"/>
  <c r="E918" i="1"/>
  <c r="H656" i="1"/>
  <c r="E970" i="1" s="1"/>
  <c r="J330" i="1"/>
  <c r="J381" i="1"/>
  <c r="N325" i="1"/>
  <c r="O325" i="1" s="1"/>
  <c r="E422" i="1"/>
  <c r="J422" i="1" s="1"/>
  <c r="O422" i="1" s="1"/>
  <c r="E954" i="1" s="1"/>
  <c r="J396" i="1"/>
  <c r="O396" i="1" s="1"/>
  <c r="E902" i="1" s="1"/>
  <c r="H16" i="3"/>
  <c r="G16" i="3" s="1"/>
  <c r="G10" i="3"/>
  <c r="G12" i="5"/>
  <c r="G14" i="5" s="1"/>
  <c r="G15" i="5" s="1"/>
  <c r="E756" i="1"/>
  <c r="N407" i="1"/>
  <c r="O407" i="1" s="1"/>
  <c r="E898" i="1" s="1"/>
  <c r="O725" i="1"/>
  <c r="P725" i="1" s="1" a="1"/>
  <c r="P725" i="1" s="1"/>
  <c r="H493" i="1"/>
  <c r="I472" i="1"/>
  <c r="I723" i="1"/>
  <c r="J723" i="1" s="1" a="1"/>
  <c r="J723" i="1" s="1"/>
  <c r="N355" i="1"/>
  <c r="O355" i="1" s="1"/>
  <c r="E792" i="1" s="1"/>
  <c r="K47" i="3"/>
  <c r="G592" i="1"/>
  <c r="F596" i="1"/>
  <c r="D853" i="1" s="1"/>
  <c r="K48" i="3"/>
  <c r="G593" i="1"/>
  <c r="E964" i="1"/>
  <c r="F328" i="1"/>
  <c r="E351" i="1"/>
  <c r="E375" i="1" s="1"/>
  <c r="I700" i="1"/>
  <c r="E498" i="1"/>
  <c r="J355" i="1"/>
  <c r="F689" i="1"/>
  <c r="G670" i="1"/>
  <c r="F681" i="1"/>
  <c r="F693" i="1"/>
  <c r="R472" i="1"/>
  <c r="R725" i="1"/>
  <c r="S725" i="1" s="1" a="1"/>
  <c r="S725" i="1" s="1"/>
  <c r="N433" i="1"/>
  <c r="O433" i="1" s="1"/>
  <c r="E950" i="1" s="1"/>
  <c r="J398" i="1"/>
  <c r="O398" i="1" s="1"/>
  <c r="H498" i="1"/>
  <c r="L720" i="1"/>
  <c r="M720" i="1" s="1" a="1"/>
  <c r="M720" i="1" s="1"/>
  <c r="N376" i="1"/>
  <c r="J482" i="1"/>
  <c r="L482" i="1" s="1"/>
  <c r="G456" i="1"/>
  <c r="D694" i="1"/>
  <c r="D695" i="1" s="1"/>
  <c r="D696" i="1" s="1"/>
  <c r="D697" i="1" s="1"/>
  <c r="D708" i="1" s="1"/>
  <c r="D707" i="1"/>
  <c r="E25" i="3"/>
  <c r="I411" i="1"/>
  <c r="E854" i="1"/>
  <c r="G506" i="1"/>
  <c r="F507" i="1"/>
  <c r="L721" i="1"/>
  <c r="M721" i="1" s="1" a="1"/>
  <c r="M721" i="1" s="1"/>
  <c r="N377" i="1"/>
  <c r="N329" i="1"/>
  <c r="F720" i="1"/>
  <c r="G720" i="1" s="1" a="1"/>
  <c r="G720" i="1" s="1"/>
  <c r="D734" i="1"/>
  <c r="F493" i="1"/>
  <c r="D493" i="1" s="1"/>
  <c r="P10" i="3"/>
  <c r="Q16" i="3"/>
  <c r="P16" i="3" s="1"/>
  <c r="H368" i="1"/>
  <c r="H350" i="1"/>
  <c r="H359" i="1" s="1"/>
  <c r="I721" i="1"/>
  <c r="J721" i="1" s="1" a="1"/>
  <c r="J721" i="1" s="1"/>
  <c r="N353" i="1"/>
  <c r="F682" i="1"/>
  <c r="F683" i="1" s="1"/>
  <c r="F706" i="1" s="1"/>
  <c r="O719" i="1"/>
  <c r="P719" i="1" s="1" a="1"/>
  <c r="P719" i="1" s="1"/>
  <c r="P726" i="1" s="1"/>
  <c r="E908" i="1" s="1"/>
  <c r="N401" i="1"/>
  <c r="K493" i="1"/>
  <c r="L472" i="1"/>
  <c r="O724" i="1"/>
  <c r="P724" i="1" s="1" a="1"/>
  <c r="P724" i="1" s="1"/>
  <c r="N406" i="1"/>
  <c r="O406" i="1" s="1"/>
  <c r="E897" i="1" s="1"/>
  <c r="J395" i="1"/>
  <c r="O395" i="1" s="1"/>
  <c r="E891" i="1" s="1"/>
  <c r="F718" i="1"/>
  <c r="G718" i="1" s="1" a="1"/>
  <c r="G718" i="1" s="1"/>
  <c r="N322" i="1"/>
  <c r="O322" i="1" s="1"/>
  <c r="E735" i="1" s="1"/>
  <c r="J357" i="1"/>
  <c r="F725" i="1"/>
  <c r="G725" i="1" s="1" a="1"/>
  <c r="G725" i="1" s="1"/>
  <c r="N334" i="1"/>
  <c r="O334" i="1" s="1"/>
  <c r="E742" i="1" s="1"/>
  <c r="O557" i="1"/>
  <c r="N557" i="1" s="1"/>
  <c r="R721" i="1"/>
  <c r="S721" i="1" s="1" a="1"/>
  <c r="S721" i="1" s="1"/>
  <c r="S726" i="1" s="1"/>
  <c r="E960" i="1" s="1"/>
  <c r="N429" i="1"/>
  <c r="F724" i="1"/>
  <c r="G724" i="1" s="1" a="1"/>
  <c r="G724" i="1" s="1"/>
  <c r="N333" i="1"/>
  <c r="O333" i="1" s="1"/>
  <c r="E741" i="1" s="1"/>
  <c r="F673" i="1"/>
  <c r="F687" i="1" s="1"/>
  <c r="I720" i="1"/>
  <c r="J720" i="1" s="1" a="1"/>
  <c r="J720" i="1" s="1"/>
  <c r="N352" i="1"/>
  <c r="O582" i="1"/>
  <c r="E867" i="1"/>
  <c r="G617" i="1"/>
  <c r="E10" i="4"/>
  <c r="K49" i="3"/>
  <c r="G594" i="1"/>
  <c r="F312" i="1"/>
  <c r="E313" i="1"/>
  <c r="O379" i="1"/>
  <c r="E844" i="1" s="1"/>
  <c r="O723" i="1"/>
  <c r="P723" i="1" s="1" a="1"/>
  <c r="P723" i="1" s="1"/>
  <c r="N405" i="1"/>
  <c r="O405" i="1" s="1"/>
  <c r="E896" i="1" s="1"/>
  <c r="I358" i="1"/>
  <c r="O720" i="1"/>
  <c r="P720" i="1" s="1" a="1"/>
  <c r="P720" i="1" s="1"/>
  <c r="N402" i="1"/>
  <c r="O402" i="1" s="1"/>
  <c r="E893" i="1" s="1"/>
  <c r="K10" i="3"/>
  <c r="L557" i="1"/>
  <c r="K557" i="1" s="1"/>
  <c r="D29" i="5"/>
  <c r="D17" i="5" s="1"/>
  <c r="D15" i="5" s="1"/>
  <c r="F346" i="1"/>
  <c r="F370" i="1" s="1"/>
  <c r="F396" i="1" s="1"/>
  <c r="F422" i="1" s="1"/>
  <c r="J323" i="1"/>
  <c r="O323" i="1" s="1"/>
  <c r="E746" i="1" s="1"/>
  <c r="C52" i="2"/>
  <c r="D710" i="1"/>
  <c r="R485" i="1"/>
  <c r="D946" i="1" s="1"/>
  <c r="E21" i="3"/>
  <c r="F565" i="1"/>
  <c r="L565" i="1"/>
  <c r="O722" i="1"/>
  <c r="P722" i="1" s="1" a="1"/>
  <c r="P722" i="1" s="1"/>
  <c r="N404" i="1"/>
  <c r="O404" i="1" s="1"/>
  <c r="E895" i="1" s="1"/>
  <c r="J346" i="1"/>
  <c r="O346" i="1" s="1"/>
  <c r="E798" i="1" s="1"/>
  <c r="E910" i="1"/>
  <c r="H663" i="1"/>
  <c r="E962" i="1" s="1"/>
  <c r="E860" i="1"/>
  <c r="O485" i="1"/>
  <c r="D894" i="1" s="1"/>
  <c r="G25" i="3"/>
  <c r="Q565" i="1"/>
  <c r="E371" i="1"/>
  <c r="J347" i="1"/>
  <c r="O347" i="1" s="1"/>
  <c r="E799" i="1" s="1"/>
  <c r="D498" i="1"/>
  <c r="D499" i="1" s="1"/>
  <c r="E429" i="1"/>
  <c r="J429" i="1" s="1"/>
  <c r="J403" i="1"/>
  <c r="Q11" i="3"/>
  <c r="P11" i="3" s="1"/>
  <c r="R557" i="1"/>
  <c r="Q557" i="1" s="1"/>
  <c r="F15" i="5"/>
  <c r="N50" i="3"/>
  <c r="H595" i="1"/>
  <c r="Q50" i="3" s="1"/>
  <c r="I565" i="1"/>
  <c r="H565" i="1" s="1"/>
  <c r="E15" i="5"/>
  <c r="I312" i="1"/>
  <c r="H313" i="1"/>
  <c r="O430" i="1"/>
  <c r="E947" i="1" s="1"/>
  <c r="J474" i="1"/>
  <c r="L474" i="1" s="1"/>
  <c r="G448" i="1"/>
  <c r="O428" i="1"/>
  <c r="E945" i="1" s="1"/>
  <c r="P25" i="3"/>
  <c r="I725" i="1"/>
  <c r="J725" i="1" s="1" a="1"/>
  <c r="J725" i="1" s="1"/>
  <c r="N357" i="1"/>
  <c r="O312" i="1"/>
  <c r="N313" i="1"/>
  <c r="L719" i="1"/>
  <c r="M719" i="1" s="1" a="1"/>
  <c r="M719" i="1" s="1"/>
  <c r="M726" i="1" s="1"/>
  <c r="E856" i="1" s="1"/>
  <c r="N375" i="1"/>
  <c r="F719" i="1"/>
  <c r="G719" i="1" s="1" a="1"/>
  <c r="G719" i="1" s="1"/>
  <c r="N328" i="1"/>
  <c r="G16" i="5" l="1"/>
  <c r="E565" i="1"/>
  <c r="D749" i="1"/>
  <c r="D755" i="1" s="1"/>
  <c r="D757" i="1" s="1"/>
  <c r="H451" i="1"/>
  <c r="P477" i="1" s="1"/>
  <c r="R477" i="1" s="1"/>
  <c r="M477" i="1"/>
  <c r="O477" i="1" s="1"/>
  <c r="E919" i="1"/>
  <c r="H617" i="1"/>
  <c r="E971" i="1" s="1"/>
  <c r="O353" i="1"/>
  <c r="E790" i="1" s="1"/>
  <c r="K51" i="3"/>
  <c r="M481" i="1"/>
  <c r="O481" i="1" s="1"/>
  <c r="H455" i="1"/>
  <c r="P481" i="1" s="1"/>
  <c r="R481" i="1" s="1"/>
  <c r="F352" i="1"/>
  <c r="F376" i="1" s="1"/>
  <c r="F400" i="1" s="1"/>
  <c r="F426" i="1" s="1"/>
  <c r="J329" i="1"/>
  <c r="O403" i="1"/>
  <c r="E894" i="1" s="1"/>
  <c r="G648" i="1"/>
  <c r="G649" i="1" s="1"/>
  <c r="E909" i="1" s="1"/>
  <c r="O313" i="1"/>
  <c r="L55" i="3"/>
  <c r="E397" i="1"/>
  <c r="J371" i="1"/>
  <c r="O371" i="1" s="1"/>
  <c r="E851" i="1" s="1"/>
  <c r="J351" i="1"/>
  <c r="J358" i="1" s="1"/>
  <c r="J359" i="1" s="1"/>
  <c r="I582" i="1"/>
  <c r="G635" i="1"/>
  <c r="G13" i="4" s="1"/>
  <c r="H603" i="1"/>
  <c r="G604" i="1"/>
  <c r="E917" i="1" s="1"/>
  <c r="E376" i="1"/>
  <c r="J352" i="1"/>
  <c r="O352" i="1" s="1"/>
  <c r="E789" i="1" s="1"/>
  <c r="F55" i="3"/>
  <c r="I313" i="1"/>
  <c r="E648" i="1"/>
  <c r="E649" i="1" s="1"/>
  <c r="E805" i="1" s="1"/>
  <c r="J10" i="3"/>
  <c r="K16" i="3"/>
  <c r="F688" i="1"/>
  <c r="E16" i="5"/>
  <c r="P486" i="1"/>
  <c r="R486" i="1" s="1"/>
  <c r="D947" i="1" s="1"/>
  <c r="H593" i="1"/>
  <c r="Q48" i="3" s="1"/>
  <c r="N48" i="3"/>
  <c r="O328" i="1"/>
  <c r="E24" i="3"/>
  <c r="D24" i="3" s="1"/>
  <c r="D21" i="3"/>
  <c r="F582" i="1"/>
  <c r="D25" i="3"/>
  <c r="D786" i="1"/>
  <c r="D807" i="1" s="1"/>
  <c r="D809" i="1" s="1"/>
  <c r="I493" i="1"/>
  <c r="G493" i="1" s="1"/>
  <c r="O55" i="3"/>
  <c r="H648" i="1"/>
  <c r="R313" i="1"/>
  <c r="N582" i="1"/>
  <c r="G636" i="1"/>
  <c r="G14" i="4" s="1"/>
  <c r="O344" i="1"/>
  <c r="J350" i="1"/>
  <c r="J375" i="1"/>
  <c r="O375" i="1" s="1"/>
  <c r="F351" i="1"/>
  <c r="F375" i="1" s="1"/>
  <c r="J328" i="1"/>
  <c r="J335" i="1" s="1"/>
  <c r="J336" i="1" s="1"/>
  <c r="N47" i="3"/>
  <c r="G596" i="1"/>
  <c r="D905" i="1" s="1"/>
  <c r="H592" i="1"/>
  <c r="E694" i="1"/>
  <c r="E695" i="1" s="1"/>
  <c r="E696" i="1" s="1"/>
  <c r="E697" i="1" s="1"/>
  <c r="E708" i="1" s="1"/>
  <c r="E707" i="1"/>
  <c r="E710" i="1" s="1"/>
  <c r="E758" i="1" s="1"/>
  <c r="H646" i="1"/>
  <c r="H649" i="1" s="1"/>
  <c r="E961" i="1" s="1"/>
  <c r="O329" i="1"/>
  <c r="E737" i="1" s="1"/>
  <c r="J327" i="1"/>
  <c r="K565" i="1"/>
  <c r="L582" i="1"/>
  <c r="O381" i="1"/>
  <c r="E846" i="1" s="1"/>
  <c r="G702" i="1"/>
  <c r="F703" i="1"/>
  <c r="F709" i="1" s="1"/>
  <c r="M474" i="1"/>
  <c r="O474" i="1" s="1"/>
  <c r="H448" i="1"/>
  <c r="P474" i="1" s="1"/>
  <c r="R474" i="1" s="1"/>
  <c r="D16" i="5"/>
  <c r="N49" i="3"/>
  <c r="H594" i="1"/>
  <c r="Q49" i="3" s="1"/>
  <c r="D838" i="1"/>
  <c r="D859" i="1" s="1"/>
  <c r="D861" i="1" s="1"/>
  <c r="L493" i="1"/>
  <c r="J493" i="1" s="1"/>
  <c r="O321" i="1"/>
  <c r="H458" i="1"/>
  <c r="P484" i="1" s="1"/>
  <c r="R484" i="1" s="1"/>
  <c r="D945" i="1" s="1"/>
  <c r="M484" i="1"/>
  <c r="O484" i="1" s="1"/>
  <c r="D893" i="1" s="1"/>
  <c r="E377" i="1"/>
  <c r="J353" i="1"/>
  <c r="I350" i="1"/>
  <c r="I359" i="1" s="1"/>
  <c r="D942" i="1"/>
  <c r="O357" i="1"/>
  <c r="E794" i="1" s="1"/>
  <c r="F16" i="5"/>
  <c r="H374" i="1"/>
  <c r="H386" i="1" s="1"/>
  <c r="I368" i="1"/>
  <c r="H394" i="1"/>
  <c r="O429" i="1"/>
  <c r="E946" i="1" s="1"/>
  <c r="Q41" i="3"/>
  <c r="G672" i="1"/>
  <c r="F632" i="1"/>
  <c r="G692" i="1"/>
  <c r="G673" i="1"/>
  <c r="G687" i="1" s="1"/>
  <c r="G680" i="1"/>
  <c r="N41" i="3"/>
  <c r="D648" i="1"/>
  <c r="D649" i="1" s="1"/>
  <c r="E753" i="1" s="1"/>
  <c r="C55" i="3"/>
  <c r="F313" i="1"/>
  <c r="M482" i="1"/>
  <c r="O482" i="1" s="1"/>
  <c r="H456" i="1"/>
  <c r="P482" i="1" s="1"/>
  <c r="R482" i="1" s="1"/>
  <c r="H447" i="1"/>
  <c r="P473" i="1" s="1"/>
  <c r="R473" i="1" s="1"/>
  <c r="D943" i="1" s="1"/>
  <c r="M473" i="1"/>
  <c r="O473" i="1" s="1"/>
  <c r="L313" i="1"/>
  <c r="I55" i="3"/>
  <c r="F648" i="1"/>
  <c r="F649" i="1" s="1"/>
  <c r="E857" i="1" s="1"/>
  <c r="H41" i="3"/>
  <c r="F500" i="1"/>
  <c r="F499" i="1" s="1"/>
  <c r="R582" i="1"/>
  <c r="D801" i="1"/>
  <c r="E906" i="1"/>
  <c r="H506" i="1"/>
  <c r="G507" i="1"/>
  <c r="J370" i="1"/>
  <c r="O370" i="1" s="1"/>
  <c r="E850" i="1" s="1"/>
  <c r="O330" i="1"/>
  <c r="E738" i="1" s="1"/>
  <c r="E907" i="1"/>
  <c r="H610" i="1"/>
  <c r="E959" i="1" s="1"/>
  <c r="E840" i="1" l="1"/>
  <c r="E636" i="1"/>
  <c r="E14" i="4" s="1"/>
  <c r="H582" i="1"/>
  <c r="D891" i="1"/>
  <c r="D911" i="1" s="1"/>
  <c r="D913" i="1" s="1"/>
  <c r="O493" i="1"/>
  <c r="M493" i="1" s="1"/>
  <c r="I374" i="1"/>
  <c r="I386" i="1" s="1"/>
  <c r="J368" i="1"/>
  <c r="H670" i="1"/>
  <c r="G693" i="1"/>
  <c r="G681" i="1"/>
  <c r="G689" i="1"/>
  <c r="N51" i="3"/>
  <c r="E400" i="1"/>
  <c r="E426" i="1" s="1"/>
  <c r="J376" i="1"/>
  <c r="O376" i="1" s="1"/>
  <c r="E841" i="1" s="1"/>
  <c r="E401" i="1"/>
  <c r="J377" i="1"/>
  <c r="O377" i="1" s="1"/>
  <c r="E842" i="1" s="1"/>
  <c r="J16" i="3"/>
  <c r="K41" i="3"/>
  <c r="P41" i="3"/>
  <c r="H500" i="1"/>
  <c r="H499" i="1" s="1"/>
  <c r="D636" i="1"/>
  <c r="D14" i="4" s="1"/>
  <c r="E582" i="1"/>
  <c r="H420" i="1"/>
  <c r="H400" i="1"/>
  <c r="H412" i="1" s="1"/>
  <c r="I394" i="1"/>
  <c r="F690" i="1"/>
  <c r="G686" i="1"/>
  <c r="G688" i="1" s="1"/>
  <c r="F10" i="4"/>
  <c r="R493" i="1"/>
  <c r="P493" i="1" s="1"/>
  <c r="G500" i="1"/>
  <c r="G499" i="1" s="1"/>
  <c r="H604" i="1"/>
  <c r="E969" i="1" s="1"/>
  <c r="H635" i="1"/>
  <c r="H13" i="4" s="1"/>
  <c r="Q47" i="3"/>
  <c r="Q51" i="3" s="1"/>
  <c r="H596" i="1"/>
  <c r="D957" i="1" s="1"/>
  <c r="E958" i="1"/>
  <c r="H507" i="1"/>
  <c r="H466" i="1"/>
  <c r="P492" i="1" s="1"/>
  <c r="R492" i="1" s="1"/>
  <c r="D953" i="1" s="1"/>
  <c r="E736" i="1"/>
  <c r="O335" i="1"/>
  <c r="E423" i="1"/>
  <c r="J423" i="1" s="1"/>
  <c r="O423" i="1" s="1"/>
  <c r="E955" i="1" s="1"/>
  <c r="J397" i="1"/>
  <c r="O397" i="1" s="1"/>
  <c r="E903" i="1" s="1"/>
  <c r="H465" i="1"/>
  <c r="P491" i="1" s="1"/>
  <c r="R491" i="1" s="1"/>
  <c r="D952" i="1" s="1"/>
  <c r="D963" i="1" s="1"/>
  <c r="D965" i="1" s="1"/>
  <c r="G41" i="3"/>
  <c r="H702" i="1"/>
  <c r="G703" i="1"/>
  <c r="G709" i="1" s="1"/>
  <c r="H464" i="1"/>
  <c r="P490" i="1" s="1"/>
  <c r="R490" i="1" s="1"/>
  <c r="D951" i="1" s="1"/>
  <c r="G682" i="1"/>
  <c r="G683" i="1" s="1"/>
  <c r="G706" i="1" s="1"/>
  <c r="E786" i="1"/>
  <c r="O350" i="1"/>
  <c r="E41" i="3"/>
  <c r="H636" i="1"/>
  <c r="H14" i="4" s="1"/>
  <c r="Q582" i="1"/>
  <c r="O351" i="1"/>
  <c r="E734" i="1"/>
  <c r="O327" i="1"/>
  <c r="M41" i="3"/>
  <c r="F636" i="1"/>
  <c r="F14" i="4" s="1"/>
  <c r="K582" i="1"/>
  <c r="I702" i="1" l="1"/>
  <c r="I703" i="1" s="1"/>
  <c r="I709" i="1" s="1"/>
  <c r="H703" i="1"/>
  <c r="H709" i="1" s="1"/>
  <c r="H692" i="1"/>
  <c r="H680" i="1"/>
  <c r="G632" i="1"/>
  <c r="H672" i="1"/>
  <c r="E427" i="1"/>
  <c r="J427" i="1" s="1"/>
  <c r="J401" i="1"/>
  <c r="H426" i="1"/>
  <c r="H438" i="1" s="1"/>
  <c r="I420" i="1"/>
  <c r="O368" i="1"/>
  <c r="J374" i="1"/>
  <c r="D41" i="3"/>
  <c r="O358" i="1"/>
  <c r="O359" i="1" s="1"/>
  <c r="E788" i="1"/>
  <c r="E807" i="1" s="1"/>
  <c r="E809" i="1" s="1"/>
  <c r="H686" i="1"/>
  <c r="G690" i="1"/>
  <c r="F694" i="1"/>
  <c r="F695" i="1" s="1"/>
  <c r="F696" i="1" s="1"/>
  <c r="F697" i="1" s="1"/>
  <c r="F708" i="1" s="1"/>
  <c r="F707" i="1"/>
  <c r="F710" i="1" s="1"/>
  <c r="E810" i="1" s="1"/>
  <c r="O385" i="1"/>
  <c r="E755" i="1"/>
  <c r="E757" i="1" s="1"/>
  <c r="E55" i="3"/>
  <c r="O336" i="1"/>
  <c r="J385" i="1"/>
  <c r="H55" i="3"/>
  <c r="I400" i="1"/>
  <c r="I412" i="1" s="1"/>
  <c r="J394" i="1"/>
  <c r="J41" i="3"/>
  <c r="G694" i="1" l="1"/>
  <c r="G695" i="1" s="1"/>
  <c r="G696" i="1" s="1"/>
  <c r="G697" i="1" s="1"/>
  <c r="G708" i="1" s="1"/>
  <c r="G707" i="1"/>
  <c r="G710" i="1" s="1"/>
  <c r="E862" i="1" s="1"/>
  <c r="H688" i="1"/>
  <c r="O374" i="1"/>
  <c r="O386" i="1" s="1"/>
  <c r="E838" i="1"/>
  <c r="G10" i="4"/>
  <c r="O394" i="1"/>
  <c r="J400" i="1"/>
  <c r="J386" i="1"/>
  <c r="H693" i="1"/>
  <c r="H689" i="1"/>
  <c r="I670" i="1"/>
  <c r="H681" i="1"/>
  <c r="H682" i="1" s="1"/>
  <c r="H683" i="1" s="1"/>
  <c r="H706" i="1" s="1"/>
  <c r="H673" i="1"/>
  <c r="H687" i="1" s="1"/>
  <c r="G55" i="3"/>
  <c r="J420" i="1"/>
  <c r="I426" i="1"/>
  <c r="I438" i="1" s="1"/>
  <c r="D55" i="3"/>
  <c r="J411" i="1"/>
  <c r="O401" i="1"/>
  <c r="J437" i="1"/>
  <c r="O427" i="1"/>
  <c r="I686" i="1" l="1"/>
  <c r="H690" i="1"/>
  <c r="J426" i="1"/>
  <c r="J438" i="1" s="1"/>
  <c r="O420" i="1"/>
  <c r="E890" i="1"/>
  <c r="O400" i="1"/>
  <c r="E944" i="1"/>
  <c r="O437" i="1"/>
  <c r="E859" i="1"/>
  <c r="E861" i="1" s="1"/>
  <c r="K55" i="3"/>
  <c r="I680" i="1"/>
  <c r="H632" i="1"/>
  <c r="I672" i="1"/>
  <c r="I692" i="1"/>
  <c r="E892" i="1"/>
  <c r="O411" i="1"/>
  <c r="O412" i="1" s="1"/>
  <c r="J412" i="1"/>
  <c r="I682" i="1" l="1"/>
  <c r="I683" i="1" s="1"/>
  <c r="I706" i="1" s="1"/>
  <c r="I689" i="1"/>
  <c r="I693" i="1"/>
  <c r="I681" i="1"/>
  <c r="H10" i="4"/>
  <c r="E942" i="1"/>
  <c r="O426" i="1"/>
  <c r="O438" i="1" s="1"/>
  <c r="I673" i="1"/>
  <c r="I687" i="1" s="1"/>
  <c r="I688" i="1" s="1"/>
  <c r="I690" i="1" s="1"/>
  <c r="H707" i="1"/>
  <c r="H710" i="1" s="1"/>
  <c r="E914" i="1" s="1"/>
  <c r="H694" i="1"/>
  <c r="H695" i="1" s="1"/>
  <c r="H696" i="1" s="1"/>
  <c r="H697" i="1" s="1"/>
  <c r="H708" i="1" s="1"/>
  <c r="D915" i="1"/>
  <c r="D922" i="1" s="1"/>
  <c r="H131" i="1"/>
  <c r="M584" i="1" s="1"/>
  <c r="J55" i="3"/>
  <c r="N55" i="3"/>
  <c r="E911" i="1"/>
  <c r="E913" i="1" s="1"/>
  <c r="I707" i="1" l="1"/>
  <c r="I694" i="1"/>
  <c r="D811" i="1"/>
  <c r="D818" i="1" s="1"/>
  <c r="F131" i="1"/>
  <c r="G584" i="1" s="1"/>
  <c r="I695" i="1"/>
  <c r="I696" i="1" s="1"/>
  <c r="I697" i="1" s="1"/>
  <c r="I708" i="1" s="1"/>
  <c r="G131" i="1"/>
  <c r="J584" i="1" s="1"/>
  <c r="D863" i="1"/>
  <c r="D870" i="1" s="1"/>
  <c r="M55" i="3"/>
  <c r="L43" i="3"/>
  <c r="L44" i="3" s="1"/>
  <c r="L53" i="3" s="1"/>
  <c r="L57" i="3" s="1"/>
  <c r="O584" i="1"/>
  <c r="M585" i="1"/>
  <c r="D759" i="1"/>
  <c r="D766" i="1" s="1"/>
  <c r="E131" i="1"/>
  <c r="D584" i="1" s="1"/>
  <c r="E963" i="1"/>
  <c r="E965" i="1" s="1"/>
  <c r="Q55" i="3"/>
  <c r="I710" i="1"/>
  <c r="E966" i="1" s="1"/>
  <c r="D967" i="1" l="1"/>
  <c r="D974" i="1" s="1"/>
  <c r="I131" i="1"/>
  <c r="P584" i="1" s="1"/>
  <c r="C43" i="3"/>
  <c r="C44" i="3" s="1"/>
  <c r="C53" i="3" s="1"/>
  <c r="C57" i="3" s="1"/>
  <c r="F584" i="1"/>
  <c r="D585" i="1"/>
  <c r="N43" i="3"/>
  <c r="O585" i="1"/>
  <c r="F43" i="3"/>
  <c r="F44" i="3" s="1"/>
  <c r="F53" i="3" s="1"/>
  <c r="F57" i="3" s="1"/>
  <c r="I584" i="1"/>
  <c r="G585" i="1"/>
  <c r="P55" i="3"/>
  <c r="I43" i="3"/>
  <c r="I44" i="3" s="1"/>
  <c r="I53" i="3" s="1"/>
  <c r="I57" i="3" s="1"/>
  <c r="L584" i="1"/>
  <c r="J585" i="1"/>
  <c r="H43" i="3" l="1"/>
  <c r="I585" i="1"/>
  <c r="M43" i="3"/>
  <c r="N44" i="3"/>
  <c r="N53" i="3" s="1"/>
  <c r="K43" i="3"/>
  <c r="L585" i="1"/>
  <c r="E43" i="3"/>
  <c r="F585" i="1"/>
  <c r="O43" i="3"/>
  <c r="O44" i="3" s="1"/>
  <c r="O53" i="3" s="1"/>
  <c r="O57" i="3" s="1"/>
  <c r="R584" i="1"/>
  <c r="P585" i="1"/>
  <c r="Q43" i="3" l="1"/>
  <c r="R585" i="1"/>
  <c r="D43" i="3"/>
  <c r="E44" i="3"/>
  <c r="E53" i="3" s="1"/>
  <c r="J43" i="3"/>
  <c r="K44" i="3"/>
  <c r="K53" i="3" s="1"/>
  <c r="M53" i="3"/>
  <c r="N57" i="3"/>
  <c r="M57" i="3" s="1"/>
  <c r="G43" i="3"/>
  <c r="H44" i="3"/>
  <c r="H53" i="3" s="1"/>
  <c r="P43" i="3" l="1"/>
  <c r="Q44" i="3"/>
  <c r="Q53" i="3" s="1"/>
  <c r="G53" i="3"/>
  <c r="H57" i="3"/>
  <c r="G57" i="3" s="1"/>
  <c r="J53" i="3"/>
  <c r="K57" i="3"/>
  <c r="J57" i="3" s="1"/>
  <c r="D53" i="3"/>
  <c r="E57" i="3"/>
  <c r="D57" i="3" s="1"/>
  <c r="P53" i="3" l="1"/>
  <c r="Q57" i="3"/>
  <c r="P57" i="3" s="1"/>
  <c r="H17" i="4" l="1"/>
  <c r="H15" i="4"/>
  <c r="H12" i="4"/>
  <c r="H11" i="4"/>
  <c r="E830" i="1"/>
  <c r="E829" i="1"/>
  <c r="E17" i="4"/>
  <c r="E15" i="4"/>
  <c r="E12" i="4"/>
  <c r="E11" i="4"/>
  <c r="D11" i="4"/>
  <c r="D12" i="4"/>
  <c r="D15" i="4"/>
  <c r="D17" i="4"/>
  <c r="E882" i="1"/>
  <c r="E881" i="1"/>
  <c r="E934" i="1"/>
  <c r="E933" i="1"/>
  <c r="E773" i="1"/>
  <c r="E986" i="1"/>
  <c r="E985" i="1"/>
  <c r="E633" i="1"/>
  <c r="E634" i="1"/>
  <c r="E637" i="1"/>
  <c r="E639" i="1"/>
  <c r="E812" i="1"/>
  <c r="E818" i="1"/>
  <c r="D819" i="1"/>
  <c r="E823" i="1"/>
  <c r="E825" i="1"/>
  <c r="G11" i="4"/>
  <c r="G12" i="4"/>
  <c r="G15" i="4"/>
  <c r="G17" i="4"/>
  <c r="E875" i="1"/>
  <c r="E877" i="1"/>
  <c r="H633" i="1"/>
  <c r="H634" i="1"/>
  <c r="H637" i="1"/>
  <c r="H639" i="1"/>
  <c r="E968" i="1"/>
  <c r="E974" i="1"/>
  <c r="D975" i="1"/>
  <c r="E979" i="1"/>
  <c r="E981" i="1"/>
  <c r="D633" i="1"/>
  <c r="D634" i="1"/>
  <c r="D637" i="1"/>
  <c r="D639" i="1"/>
  <c r="E760" i="1"/>
  <c r="E766" i="1"/>
  <c r="D767" i="1"/>
  <c r="E771" i="1"/>
  <c r="E777" i="1"/>
  <c r="E778" i="1"/>
  <c r="F634" i="1"/>
  <c r="F637" i="1"/>
  <c r="F639" i="1"/>
  <c r="E864" i="1"/>
  <c r="E870" i="1"/>
  <c r="D871" i="1"/>
  <c r="F633" i="1"/>
  <c r="F11" i="4"/>
  <c r="F12" i="4"/>
  <c r="F15" i="4"/>
  <c r="F17" i="4"/>
  <c r="G633" i="1"/>
  <c r="G634" i="1"/>
  <c r="G637" i="1"/>
  <c r="G639" i="1"/>
  <c r="E916" i="1"/>
  <c r="E922" i="1"/>
  <c r="D923" i="1"/>
  <c r="E927" i="1"/>
  <c r="E9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Kushal Pal</author>
  </authors>
  <commentList>
    <comment ref="C70" authorId="0" shapeId="0" xr:uid="{2FB47035-D87E-47BF-A1DC-708AFB7A6025}">
      <text>
        <r>
          <rPr>
            <b/>
            <sz val="9"/>
            <color indexed="81"/>
            <rFont val="Tahoma"/>
            <family val="2"/>
          </rPr>
          <t>Kushal Pal:</t>
        </r>
        <r>
          <rPr>
            <sz val="9"/>
            <color indexed="81"/>
            <rFont val="Tahoma"/>
            <family val="2"/>
          </rPr>
          <t xml:space="preserve">
Average rate is considered for own generation and purchased energy</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<sst xmlns="http://schemas.openxmlformats.org/spreadsheetml/2006/main" count="2090" uniqueCount="642">
  <si>
    <t>ARR OF DVC FOR THE PERIOD FY 2026-27 to 2030-31</t>
  </si>
  <si>
    <t>(FOR DISTRIBUTION ACTIVITY IN THE STATE OF WEST BENGAL)</t>
  </si>
  <si>
    <t>Table 1: Projected Own Generation (Ex - Bus) for FY 2026-27 to 2030-31  ( in MU )</t>
  </si>
  <si>
    <t>Station</t>
  </si>
  <si>
    <t>INSTALLED CAPACITY (MW)</t>
  </si>
  <si>
    <t>2026-27</t>
  </si>
  <si>
    <t>2027-28</t>
  </si>
  <si>
    <t>2028-29</t>
  </si>
  <si>
    <t>2029-30</t>
  </si>
  <si>
    <t>2030-31</t>
  </si>
  <si>
    <t>NET EX-BUS GEN (MU)</t>
  </si>
  <si>
    <t>Projected</t>
  </si>
  <si>
    <t>MTPS U#1 to 3</t>
  </si>
  <si>
    <t>MTPS U# 4</t>
  </si>
  <si>
    <t>HYDEL</t>
  </si>
  <si>
    <t>Solar PV KTPS (Ground Mounted)</t>
  </si>
  <si>
    <t>Solar PV at Panchet (Ground Mounted)</t>
  </si>
  <si>
    <t>Solar PV RTPS (Floating)</t>
  </si>
  <si>
    <t>Solar PV MTPS (Floating)</t>
  </si>
  <si>
    <t>Solar PV KTPS (Floating)</t>
  </si>
  <si>
    <t>Solar PV - Konar (Ground Mounted)</t>
  </si>
  <si>
    <t>Floating Solar PV at CTPS</t>
  </si>
  <si>
    <t>Floating Solar PV at Maithon Dam</t>
  </si>
  <si>
    <t>Floating Solar PV at Konar Dam</t>
  </si>
  <si>
    <t>Sub Total</t>
  </si>
  <si>
    <t>MTPS U# 5 &amp; 6</t>
  </si>
  <si>
    <t>MTPS  U# 7 &amp; 8</t>
  </si>
  <si>
    <t>CTPS U# 7 &amp; 8</t>
  </si>
  <si>
    <t>DSTPS U # 1 &amp; 2</t>
  </si>
  <si>
    <t>KTPS U# 1 &amp; 2</t>
  </si>
  <si>
    <t>BTPS 'A'</t>
  </si>
  <si>
    <t>RTPS U # 1 &amp; 2</t>
  </si>
  <si>
    <t>RTPS PH-II (2x 660 MW)</t>
  </si>
  <si>
    <t>KTPS Ph-II (2X 800 MW)</t>
  </si>
  <si>
    <t>DTPS Ph-II (1X 800 MW)</t>
  </si>
  <si>
    <t>GRAND TOTAL</t>
  </si>
  <si>
    <t>Table 2 : Projected Bilateral Sale to Licensees outside DVC Command Area and Short Term Sale for FY 2026-27 to 2030-31 ( in MU )</t>
  </si>
  <si>
    <t>INSTALLED CAPACITY 
(in MW)</t>
  </si>
  <si>
    <t>Table 3  : Projected Energy Utilisation for distribution activity from Own Generating stations for FY 2026-27 to 2030-31 ( in MU )</t>
  </si>
  <si>
    <t>MTPS U# 1,2,3</t>
  </si>
  <si>
    <t>MTPS U#5 &amp; 6</t>
  </si>
  <si>
    <t>MTPS U#7&amp;8</t>
  </si>
  <si>
    <t>CTPS U# 7&amp;8</t>
  </si>
  <si>
    <t xml:space="preserve">RTPS U # 1 &amp; 2 </t>
  </si>
  <si>
    <t>Table 4  : Projected Power Purchase details from Non Renewable Sources for FY 2026-27 to 2030-31 ( in MU )</t>
  </si>
  <si>
    <t>SOURCE</t>
  </si>
  <si>
    <t>Allocation to DVC
 (MW)</t>
  </si>
  <si>
    <t>NHPC</t>
  </si>
  <si>
    <t>Rangit</t>
  </si>
  <si>
    <t>Teesta</t>
  </si>
  <si>
    <t>Teesta VI HEP</t>
  </si>
  <si>
    <t>Parvati II</t>
  </si>
  <si>
    <t>Kiru HEP</t>
  </si>
  <si>
    <t>Rangit IV HEP</t>
  </si>
  <si>
    <t>NTPC</t>
  </si>
  <si>
    <t>TSTPS</t>
  </si>
  <si>
    <t>PTC</t>
  </si>
  <si>
    <t>Chukha</t>
  </si>
  <si>
    <t>Kurichu</t>
  </si>
  <si>
    <t>Tala</t>
  </si>
  <si>
    <t>Punatsangchhu‑II HEP</t>
  </si>
  <si>
    <t>MPL</t>
  </si>
  <si>
    <t>KBUNL</t>
  </si>
  <si>
    <t>Total</t>
  </si>
  <si>
    <t xml:space="preserve">GRID LOSS @ 3.65% for LTA </t>
  </si>
  <si>
    <t>Contingency Power from Exchange or from Short Term Sources (Gross)</t>
  </si>
  <si>
    <t>Contingency Power (Net) Loss @3.65%</t>
  </si>
  <si>
    <t>Net Power Purchase  (MU )</t>
  </si>
  <si>
    <t>Table 5: Projected Power Purchase from Renewable Sources forFY 2026-27 to 2030-31 ( in MU )</t>
  </si>
  <si>
    <t>( IN MU )</t>
  </si>
  <si>
    <t>ITEM</t>
  </si>
  <si>
    <t>NTPC Solar</t>
  </si>
  <si>
    <t>NVVNL Solar</t>
  </si>
  <si>
    <t>DVC Solar Rooftop (JEM)</t>
  </si>
  <si>
    <t>GDAM Solar</t>
  </si>
  <si>
    <t>GDAM Non- Solar</t>
  </si>
  <si>
    <t>1200 MW PSP + Solar project by GreenKo at Peenapuram/Kurnool/AP</t>
  </si>
  <si>
    <t>315 MW Solar power by NTPC REL at Kahvra, Gujarat</t>
  </si>
  <si>
    <t>310 MW Solar project at Panchet and Tilaya</t>
  </si>
  <si>
    <t>Project developed by Avaada Inclean Pvt Ltd</t>
  </si>
  <si>
    <t>Project developed by Renew Power Pvt Ltd</t>
  </si>
  <si>
    <t>Project developed by Avaada Pvt Ltd</t>
  </si>
  <si>
    <t>ACME Solar Capacity 250 MW in Rajasthan</t>
  </si>
  <si>
    <t>Sub-Total</t>
  </si>
  <si>
    <t>STU loss for  Solar Power @ 3.65%</t>
  </si>
  <si>
    <t>TOTAL SOLAR  ENERGY AT DVC BUS</t>
  </si>
  <si>
    <t>Balance solar RPO  to be met by purchasing REC (MU)</t>
  </si>
  <si>
    <t>Table - 6 : Projected Firm Sale in Jharkhand and West Bengal for FY 2026-27 to 2030-31 ( in MU )</t>
  </si>
  <si>
    <t>Consumer Category</t>
  </si>
  <si>
    <t>FY 2026-27 (Projected)</t>
  </si>
  <si>
    <t>FY 2027-28 (Projected)</t>
  </si>
  <si>
    <t>FY 2028-29 (Projected)</t>
  </si>
  <si>
    <t>FY 2029-30 (Projected)</t>
  </si>
  <si>
    <t>FY 2030-31 (Projected)</t>
  </si>
  <si>
    <t>Jharkhand</t>
  </si>
  <si>
    <t>West Bengal</t>
  </si>
  <si>
    <t>Ratio (JH: Total)</t>
  </si>
  <si>
    <t xml:space="preserve">LT  </t>
  </si>
  <si>
    <t xml:space="preserve">11 KV </t>
  </si>
  <si>
    <t xml:space="preserve">33 KV </t>
  </si>
  <si>
    <t xml:space="preserve">132 KV </t>
  </si>
  <si>
    <t>132 KV TRACTION</t>
  </si>
  <si>
    <t xml:space="preserve">220 KV </t>
  </si>
  <si>
    <t>TOTAL</t>
  </si>
  <si>
    <t>Table - 7 (A) : Estimated / Projected load of LT consumers of DVC in Jharkhand  for FY 2019-20 &amp; 2023-24 ( in KW )</t>
  </si>
  <si>
    <t>FY 2019-20</t>
  </si>
  <si>
    <t>FY 2023-24</t>
  </si>
  <si>
    <t>Estimated</t>
  </si>
  <si>
    <t>LT (Domestic)</t>
  </si>
  <si>
    <t>LT (Commercial)</t>
  </si>
  <si>
    <t xml:space="preserve"> </t>
  </si>
  <si>
    <t>Table - 7 (A) : Estimated / Projected load of LT consumers of DVC in Jharkhand  for FY 2026-27 to 2030-31 (in KVA)</t>
  </si>
  <si>
    <t>LT (KVA)</t>
  </si>
  <si>
    <t>Table - 7 (B) : Projected Load of HV &amp; EHV consumers of DVC  in Jharkhand &amp; West Bengal  for FY 2026-27 to 2030-31 (in MVA)</t>
  </si>
  <si>
    <t>FY 2026-27</t>
  </si>
  <si>
    <t>FY 2027-28</t>
  </si>
  <si>
    <t>FY 2028-29</t>
  </si>
  <si>
    <t>FY 2029-30</t>
  </si>
  <si>
    <t>FY 2030-31</t>
  </si>
  <si>
    <t>Industries (11 KV)</t>
  </si>
  <si>
    <t>Industries (33KV)</t>
  </si>
  <si>
    <t>Licensees (33KV)</t>
  </si>
  <si>
    <t>Industries (132KV)</t>
  </si>
  <si>
    <t>Licensees (132KV)</t>
  </si>
  <si>
    <t>Traction (132KV)</t>
  </si>
  <si>
    <t>Industries (220 KV)</t>
  </si>
  <si>
    <t>Table - 8 : Projected  No. of Consumers / Off-take points in Jharkhand and West Bengal for  FY 2026-27 to 2030-31 (in Nos.)</t>
  </si>
  <si>
    <t>LT</t>
  </si>
  <si>
    <t>Table 9: Projected Sales (MU), No of Consumers and Load  of consumers of DVC for  FY 2026-27 to 2030-31  in Jharkhand</t>
  </si>
  <si>
    <t>SUPPLY POINTS</t>
  </si>
  <si>
    <t>CONNECTED LOAD (KVA)</t>
  </si>
  <si>
    <t>CONSUMPTION (MU)</t>
  </si>
  <si>
    <t>CONNECTED LOAD (MVA)</t>
  </si>
  <si>
    <t>Table 10 : Projected Energy Wheeling through DVC system for  FY 2026-27 to 2030-31</t>
  </si>
  <si>
    <t>Financial Year</t>
  </si>
  <si>
    <t>Energy input in DVC system (MU)</t>
  </si>
  <si>
    <t xml:space="preserve">Energy output from DVC system (MU) </t>
  </si>
  <si>
    <t>Table -11(A): Annual Fixed Cost of Different Gen. Stations and  T&amp;D System of DVC (in Rs. Lakhs) for   FY 2026-27 to 2030-31 (Projected)</t>
  </si>
  <si>
    <t>AFC Excluding Ash, P&amp;G and Sinking Fund</t>
  </si>
  <si>
    <t>Ash Evacuation Expenses</t>
  </si>
  <si>
    <t>Contribution to Pension and Gratuity Fund</t>
  </si>
  <si>
    <t>Contribution on Sinking Fund (As per section 40, Part IV of DVC Act)</t>
  </si>
  <si>
    <t>STATION</t>
  </si>
  <si>
    <t>Remarks</t>
  </si>
  <si>
    <t>Tariff Petition</t>
  </si>
  <si>
    <t>MTPS U#4</t>
  </si>
  <si>
    <t>MHS</t>
  </si>
  <si>
    <t>PHS</t>
  </si>
  <si>
    <t>THS</t>
  </si>
  <si>
    <t>T&amp;D System ***</t>
  </si>
  <si>
    <t>MTPS U# 7,8</t>
  </si>
  <si>
    <t>KTPS U # 1 &amp; 2</t>
  </si>
  <si>
    <t>BTPS - A</t>
  </si>
  <si>
    <t>*** Annual Fixed Cost of DVC T&amp;D system is considered as per petitions submitted before the hon'ble CERC COD upto 07.08.2025</t>
  </si>
  <si>
    <t>Table-11 (B) : Annual Fixed cost of Emmission Control system (FGD) in respct of DVC own generating stations based on tariff petition submitted before Hon'ble CERC (in terms of the Regulation 29 of CERC Tariff Regulations 2019) in Rs Lakhs</t>
  </si>
  <si>
    <t>MTPS  U# 7&amp;8</t>
  </si>
  <si>
    <t>As per petition no. 227/MP/2023 submitted before CERC.</t>
  </si>
  <si>
    <t>CTPS U # 7,8</t>
  </si>
  <si>
    <t>DSTPS U # 1&amp; 2</t>
  </si>
  <si>
    <t>As per petition no. 107/MP/2024 submitted before CERC</t>
  </si>
  <si>
    <t>As per petition no. 362/MP/2023 submitted before CERC.</t>
  </si>
  <si>
    <t>As per petition no. 361/MP/2023 submitted before CERC.</t>
  </si>
  <si>
    <t>As per petition no. 78/MP/2024 submitted before CERC</t>
  </si>
  <si>
    <t>MTPS 1 to 6</t>
  </si>
  <si>
    <t>As per Estimation</t>
  </si>
  <si>
    <t>Table - 12 :  Projected PAFY for Generating Stations / Units and TAFY for T&amp;D System of DVC from  FY 2026-27 to 2030-31</t>
  </si>
  <si>
    <t>Projected       PAFY &amp; TAFY</t>
  </si>
  <si>
    <t>Projected (Peak/Off Peak)</t>
  </si>
  <si>
    <t>T &amp; D SYSTEM</t>
  </si>
  <si>
    <t>MTPS U# 7 &amp; 8</t>
  </si>
  <si>
    <t>Table 13: Projected Share of own generation for DVC's for firm consumers for entire operational area of DVC for FY 2026-27 to 2030-31</t>
  </si>
  <si>
    <t>Ex bus generation 
(MU)</t>
  </si>
  <si>
    <t>Projected allocation for firm consumer 
(MU)</t>
  </si>
  <si>
    <t>% of Generation  for firm consumers</t>
  </si>
  <si>
    <t>MTPS U# 7&amp;8</t>
  </si>
  <si>
    <t>DSTPS U 1 &amp; 2</t>
  </si>
  <si>
    <t>Table - 14 (A): Computation of  Fixed Charges payable by firm consumers of DVC for FY 2026-27 (in Rs. Lakhs)</t>
  </si>
  <si>
    <t>Normative Availibility (NAPAF)</t>
  </si>
  <si>
    <t>Projected Yearly availibility (PAFY)</t>
  </si>
  <si>
    <t>Annual Fixed Charge (AFC)  Excluding Ash, P&amp;G and Sinking fund  (in Rs. Lakh)</t>
  </si>
  <si>
    <t>Annual Fixed cost of Emmission Control system (FGD)
(in Rs. Lakh)</t>
  </si>
  <si>
    <t>Annual Fixed Charge  including Emmission Control system (AFC) (in Rs Lakhs)</t>
  </si>
  <si>
    <t>Total Recoverable fixed charge according to CERC formula</t>
  </si>
  <si>
    <t>Share of firm consumer
(%)</t>
  </si>
  <si>
    <t>Total Recoverable Fixed charge from Firm Consumers (in Rs. Lakh)</t>
  </si>
  <si>
    <t>Peak</t>
  </si>
  <si>
    <t>Off Peak</t>
  </si>
  <si>
    <t>A</t>
  </si>
  <si>
    <t>B</t>
  </si>
  <si>
    <t>C</t>
  </si>
  <si>
    <t>D</t>
  </si>
  <si>
    <t>E</t>
  </si>
  <si>
    <t>F = D+E</t>
  </si>
  <si>
    <t>G</t>
  </si>
  <si>
    <t>H</t>
  </si>
  <si>
    <t>I</t>
  </si>
  <si>
    <t>J</t>
  </si>
  <si>
    <t>K</t>
  </si>
  <si>
    <t>L = SUM(G:J) x K</t>
  </si>
  <si>
    <t xml:space="preserve">T &amp; D System </t>
  </si>
  <si>
    <t>SUB-TOTAL</t>
  </si>
  <si>
    <t>-</t>
  </si>
  <si>
    <t>Table - 14 (B): Computation of  Fixed Charges payable by firm consumers of DVC for FY 2027-28 (in Rs. Lakhs)</t>
  </si>
  <si>
    <t>Table - 14 (C): Computation of  Fixed Charges payable by firm consumers of DVC for FY 2028-29 (in Rs. Lakhs)</t>
  </si>
  <si>
    <t>Table - 14 (D): Computation of  Fixed Charges payable by firm consumers of DVC for FY 2029-30 (in Rs. Lakhs)</t>
  </si>
  <si>
    <t>Table - 14 (E): Computation of  Fixed Charges payable by firm consumers of DVC for FY 2030-31 (in Rs. Lakhs)</t>
  </si>
  <si>
    <t>Table - 15  : Projected Average Energy Charge Rate for DVC's own generating stations for FY 2026-27 to FY 2030-31</t>
  </si>
  <si>
    <t>ECR
(P/Kwh)</t>
  </si>
  <si>
    <t>Table - 16 : Projected Computation of  Energy Charges for DVC's own generating stations for FY 2026-27 to FY 2030-31</t>
  </si>
  <si>
    <t>Projected Energy (MU) for Firm Consumers</t>
  </si>
  <si>
    <t>Energy charge           (Rs. Lakh)</t>
  </si>
  <si>
    <t>Total (Thermal)</t>
  </si>
  <si>
    <t xml:space="preserve">Table - 17 : Cost of Own Solar Generation for FY 2023-24 to 2025-26
</t>
  </si>
  <si>
    <t xml:space="preserve"> (in Rs. Lakhs)</t>
  </si>
  <si>
    <t>Particulars</t>
  </si>
  <si>
    <t>Own Generation (MUs)</t>
  </si>
  <si>
    <t>Rate of Solar Power (P/Kwh)</t>
  </si>
  <si>
    <t>Cost of Own Solar Generation</t>
  </si>
  <si>
    <t xml:space="preserve">Table - 18 : Projection of  Tariff Filing Fees &amp; Publication Expenses in CERC for FY 2026-27 to FY 2030-31
</t>
  </si>
  <si>
    <t>Items</t>
  </si>
  <si>
    <t>Tariff Filing Fees and Publication Expenses
(Rs. Lakh)</t>
  </si>
  <si>
    <t>Table - 19  : Projected  Power Purchase Rate for Renewable &amp; Non Renewable sources  FY 2026-27 to FY 2030-31</t>
  </si>
  <si>
    <t>Avg. Rate 
(P./Kwh)</t>
  </si>
  <si>
    <t>Exchange Purchase</t>
  </si>
  <si>
    <t>REC Rate</t>
  </si>
  <si>
    <t>Table 20 :- Projected power purchase cost from Renewable &amp; Non Renewable sources for  FY 2026-27 to FY 2030-31 (In Rs. Lakh)</t>
  </si>
  <si>
    <t>Source Stations</t>
  </si>
  <si>
    <t>MU (GROSS)</t>
  </si>
  <si>
    <t>Rate (P./Kwh)</t>
  </si>
  <si>
    <t>Total Cost (Lakhs)</t>
  </si>
  <si>
    <t>Sub-total</t>
  </si>
  <si>
    <t>PTC power from Bhutan</t>
  </si>
  <si>
    <t>Chukha (PTC)</t>
  </si>
  <si>
    <t>Kurichu (PTC)</t>
  </si>
  <si>
    <t>Tala (PTC)</t>
  </si>
  <si>
    <t>PURCHASE OF SOLAR REC</t>
  </si>
  <si>
    <t>Total (Including REC)</t>
  </si>
  <si>
    <t>Table 21 :- Projected Incidendental charges related to power purchase for  FY 2026-27 to FY 2030-31</t>
  </si>
  <si>
    <t>Projected Cost 
(Rs Lakh)</t>
  </si>
  <si>
    <t>POC TRANSMISSION CHARGES</t>
  </si>
  <si>
    <t>POSOCO Charges</t>
  </si>
  <si>
    <t>ULDC Charges</t>
  </si>
  <si>
    <t>Contribution to ERPC fund</t>
  </si>
  <si>
    <t xml:space="preserve">Total </t>
  </si>
  <si>
    <t>Table 22: Projection of Interest on Security Deposit for  FY 2026-27 to FY 2030-31 in the State of Jharkhand (in Rs. Lakh)</t>
  </si>
  <si>
    <t>(in Rs. Lakh)</t>
  </si>
  <si>
    <t>Item</t>
  </si>
  <si>
    <t>Projection</t>
  </si>
  <si>
    <t>Estimated Avg Security Deposit</t>
  </si>
  <si>
    <t>Estimated Interest</t>
  </si>
  <si>
    <t>Table 23: Projection of Water Cess for  FY 2026-27 to FY 2030-31 (Rs. Lakhs)</t>
  </si>
  <si>
    <t>FY</t>
  </si>
  <si>
    <t>Environmental and Other Cess</t>
  </si>
  <si>
    <t>Table - 24: Projection of  Non Tariff Income (NTI) (for JH) for  FY 2026-27 to FY 2030-31</t>
  </si>
  <si>
    <t>YEAR</t>
  </si>
  <si>
    <t>NTI ( Rs. Lakh)</t>
  </si>
  <si>
    <t>Interest on Temporary Financial Accomodation (Rs. Lakhs)</t>
  </si>
  <si>
    <t>Table - 25 : Projection of Tariff Filing Fees &amp; Publication Expenses in JSERC for  FY 2026-27 to FY 2030-31 (In  Rs lakhs)</t>
  </si>
  <si>
    <t>Tariff Filing Fees and licensee Fee related to JSERC (Rs. Lakh)</t>
  </si>
  <si>
    <t>Publication Expenses related to JSERC (Rs. Lakh)</t>
  </si>
  <si>
    <t>Table 26 : Projected Computation of Interest on Working Capital on Power Purchase (Jharkhand Area Only) for  FY 2026-27 to FY 2030-31</t>
  </si>
  <si>
    <t>Rs. Lakh</t>
  </si>
  <si>
    <t>Interest on Working Capital on Power Purchase (West Bengal Area Only)</t>
  </si>
  <si>
    <t>Maintenance spare 1% of opening GFA</t>
  </si>
  <si>
    <t>Receivables equivalent to 2 months</t>
  </si>
  <si>
    <t xml:space="preserve">Sub-total </t>
  </si>
  <si>
    <t>Less: Cash Security Deposit</t>
  </si>
  <si>
    <t>Less: 1 month eq. of cost of power purchased</t>
  </si>
  <si>
    <t>F</t>
  </si>
  <si>
    <t>Working Capital requirement</t>
  </si>
  <si>
    <t>Interest rate (%) (SBI MCLR Rate as on 30.09.2025 + 350 basis points)</t>
  </si>
  <si>
    <t>Interest on Working Capital</t>
  </si>
  <si>
    <t>Table - 27 (A) : AMC charges paid for ULDC Communication scheme for  FY 2026-27 to FY 2030-31  (In  Rs lakhs)</t>
  </si>
  <si>
    <t>ULDC Charges in Rs. Lakhs</t>
  </si>
  <si>
    <t>Ex-Bus Own Generation (MU)</t>
  </si>
  <si>
    <t>Ex-Bus Own generation for consumers of DVC (MU)</t>
  </si>
  <si>
    <t>ULDC Charge for consumers of DVC based on
proportionate generation (Rs Lakh)</t>
  </si>
  <si>
    <t>Table - 27 (B): Legal charges  for  FY 2026-27 to FY 2030-31  (In  Rs lakhs)</t>
  </si>
  <si>
    <t>Legal Charges</t>
  </si>
  <si>
    <t>Table - 28: Open Acess Charges for Transmission System  for  FY 2026-27 to FY 2030-31  (In  Rs lakhs)</t>
  </si>
  <si>
    <t>Open Acess Charges for Transmission System</t>
  </si>
  <si>
    <t>Table: 29 Computation of Fixed Charges for 11 kV Infrastructure in Jharkhand for FY 2026-27 to FY 2030-31</t>
  </si>
  <si>
    <t>Particualrs</t>
  </si>
  <si>
    <t>2025-26</t>
  </si>
  <si>
    <t>Table-29(A): Gross Fixed Assets in Rs Lakhs</t>
  </si>
  <si>
    <t>Opening Balance in Rs. Lakhs</t>
  </si>
  <si>
    <t>Addition During the year</t>
  </si>
  <si>
    <t>Closing Balance in Rs. Lakhs</t>
  </si>
  <si>
    <t>Average GFA in Rs. Lakhs</t>
  </si>
  <si>
    <t>Table-29 (B): Input used for Calculation:</t>
  </si>
  <si>
    <t>Return on Equity</t>
  </si>
  <si>
    <t>ROE Rate as per JSERC regulation (Post Rate)</t>
  </si>
  <si>
    <t>Tax Rate</t>
  </si>
  <si>
    <t>Effective RoE rate</t>
  </si>
  <si>
    <t>Opening Equity</t>
  </si>
  <si>
    <t>Claosing Equity</t>
  </si>
  <si>
    <t>Average Equity</t>
  </si>
  <si>
    <t>Claimable RoE</t>
  </si>
  <si>
    <t>Depreciation</t>
  </si>
  <si>
    <t>Depreciation Rate to be considered</t>
  </si>
  <si>
    <t>Accumulated depreciation at the begining of the year</t>
  </si>
  <si>
    <t>Depreciation for the present year</t>
  </si>
  <si>
    <t>Accumulated depreciation at the end of the year</t>
  </si>
  <si>
    <t>Maximum depreciation to be claimed</t>
  </si>
  <si>
    <t>Claimable depreciable</t>
  </si>
  <si>
    <t>Interest on Loan</t>
  </si>
  <si>
    <t>Opening Value of Loans</t>
  </si>
  <si>
    <t>Addition of Loans</t>
  </si>
  <si>
    <t>Repayment of Loans</t>
  </si>
  <si>
    <t>Closing Balance of Loans</t>
  </si>
  <si>
    <t>Average Value of Loans</t>
  </si>
  <si>
    <t>Interest on Loans</t>
  </si>
  <si>
    <t xml:space="preserve">Interest rate of loans </t>
  </si>
  <si>
    <t>O&amp;M Expenses</t>
  </si>
  <si>
    <t>Employee Benefit Expenses</t>
  </si>
  <si>
    <t>Repair and Maintenance Expenses</t>
  </si>
  <si>
    <t>Administrative and General Expenses</t>
  </si>
  <si>
    <t>Total O&amp;M Cost</t>
  </si>
  <si>
    <t>Table 29 (C) : Total Recoverable Fixed Cost for 11kV Infrastructure</t>
  </si>
  <si>
    <t>Total Fixed Cost for 11kV Distribution Assets (in Rs Lakhs)</t>
  </si>
  <si>
    <t>Table 30 :  Beta (β) Incentive claimed for Average Monthly Frequency Response Performance of Thermal Generating Stations of DVC for period FY 2026-27 to FY 2030-31 as per Regulation 62 (5) of CERC Tariff Regulation 2024</t>
  </si>
  <si>
    <t>Stations</t>
  </si>
  <si>
    <t>Yearly Average Beta Factor</t>
  </si>
  <si>
    <t>Annual Fixed Cost (in Rs. Lakhs)</t>
  </si>
  <si>
    <t xml:space="preserve">Share of Firm Consumers 
</t>
  </si>
  <si>
    <t>Recoverable Beta Incentive from Firm Consumers (in Rs. Lakhs)</t>
  </si>
  <si>
    <t>Note: The incentive shall be payable only if the Beta value is higher than 0.30.</t>
  </si>
  <si>
    <t>Table 31 (A) :- Projected ARR of DVC for FY 2026-27 for distribution activity in the State of West Bengal</t>
  </si>
  <si>
    <t>S No.</t>
  </si>
  <si>
    <t>Station/item</t>
  </si>
  <si>
    <t>Energy charge
( In Rs. lakh)</t>
  </si>
  <si>
    <t>Fixed charge 
(In Rs. lakh)</t>
  </si>
  <si>
    <t>POWER PURCHASE Cost (Including Transmission &amp; Other Charges excluding RPO)</t>
  </si>
  <si>
    <t>Tariff filling fees &amp; publication expenses to CERC</t>
  </si>
  <si>
    <t>Add: Beta (β) Incentive</t>
  </si>
  <si>
    <t>Add: AMC on ULDC Charges</t>
  </si>
  <si>
    <t>Less: Open Acess Charges for Transmission System</t>
  </si>
  <si>
    <t xml:space="preserve">Ratio of sales in Jharkhand part to total firm sale in entire DVC
 </t>
  </si>
  <si>
    <t>ARR before IWC, Interest on SD &amp; tariff filling fees in the licensed area of Jharkhand</t>
  </si>
  <si>
    <t>Fixed Charges for Distribution Assets (11 KV)</t>
  </si>
  <si>
    <t>Cost of Solar &amp; Non Solar Power and REC Purchased to meet the solar &amp; non solar RPO in the state of Jharkhand</t>
  </si>
  <si>
    <t xml:space="preserve">Interest on Working Capital  </t>
  </si>
  <si>
    <t xml:space="preserve">Interest on security deposit  </t>
  </si>
  <si>
    <t>Legal Charges (JH region)</t>
  </si>
  <si>
    <t>Add: Interest on Temporary Financial Accomodation</t>
  </si>
  <si>
    <t>Tariff Filing Fees, licensee Fee &amp; Publication Expenses in JSERC</t>
  </si>
  <si>
    <t>Less: Non Tariff Income (NTI )</t>
  </si>
  <si>
    <t>NET ARR Jharkhand</t>
  </si>
  <si>
    <t>TOTAL ARR</t>
  </si>
  <si>
    <t>Sl No</t>
  </si>
  <si>
    <t>PARTICULARS</t>
  </si>
  <si>
    <t>QUANTUM</t>
  </si>
  <si>
    <t>Total ARR ( in Rs. Crs.)</t>
  </si>
  <si>
    <t>Sale in Jharkhand ( in MU)</t>
  </si>
  <si>
    <t>Avg Cost of Supply ( in Rs. / Kwh)</t>
  </si>
  <si>
    <t xml:space="preserve">Additional Revenue Gap approved </t>
  </si>
  <si>
    <t>Cumulative Revenue Gap</t>
  </si>
  <si>
    <t>Revenue Gap proposed to be adjusted in the ARR of 2026-27</t>
  </si>
  <si>
    <t>L = K/5</t>
  </si>
  <si>
    <t>Net ARR (including Revenue Gap) (Rs Cr)</t>
  </si>
  <si>
    <t>M = A + L</t>
  </si>
  <si>
    <t>Effective Average Cost of Supply (Rs/kWh)</t>
  </si>
  <si>
    <t>N = M/B</t>
  </si>
  <si>
    <t>Table 31 (B) :- Projected ARR of DVC for FY 2027-28 for distribution activity in the State of West Bengal</t>
  </si>
  <si>
    <t>Add: Legal Charges (JH region)</t>
  </si>
  <si>
    <t>Table 31 (C) :- Projected ARR of DVC for FY 2028-29 for distribution activity in the State of West Bengal</t>
  </si>
  <si>
    <t>Table 31 (D) :- Projected ARR of DVC for FY 2029-30 for distribution activity in the State of West Bengal</t>
  </si>
  <si>
    <t>Table 31(E) :- Projected ARR of DVC for FY 2030-31 for distribution activity in the State of West Bengal</t>
  </si>
  <si>
    <t>Form No. F1a</t>
  </si>
  <si>
    <t>Projection of Sales, No. of Consumers &amp; Connected Load in Jharkhand area for the period from FY 2026-27 to FY 2030-31</t>
  </si>
  <si>
    <t>Name of Distribution Licensee : Damodar Valley Corporation</t>
  </si>
  <si>
    <t>A) Projection of Sales (in MU)</t>
  </si>
  <si>
    <t>11kV</t>
  </si>
  <si>
    <t>Industries - 33 KV</t>
  </si>
  <si>
    <t xml:space="preserve">Licensees - 33 KV </t>
  </si>
  <si>
    <t>Industries - 132 KV</t>
  </si>
  <si>
    <t>Licensees - 132 KV</t>
  </si>
  <si>
    <t>Traction - 132 KV</t>
  </si>
  <si>
    <t>Industries - 220 KV</t>
  </si>
  <si>
    <t xml:space="preserve">TOTAL </t>
  </si>
  <si>
    <t>B) Projection of number of consumers</t>
  </si>
  <si>
    <t>C) Projection of Connected Load (KW / MVA)</t>
  </si>
  <si>
    <t>(kW)</t>
  </si>
  <si>
    <t>(MVA)</t>
  </si>
  <si>
    <t>Summary of Power Purchase from Own Stations and Other Sources for the period from FY 2026-27 to FY 2030-31</t>
  </si>
  <si>
    <t>Form No: F4</t>
  </si>
  <si>
    <t>MU (Net Energy)</t>
  </si>
  <si>
    <t>Rate (Rs./Kwh)</t>
  </si>
  <si>
    <t>PURCHASE OF REC</t>
  </si>
  <si>
    <t>TRANSMISSION CHARGES:</t>
  </si>
  <si>
    <t>TOTAL - POWER PURCHASE AND TRANSMISSION CHARGES</t>
  </si>
  <si>
    <t>DVC's OWN GENERATING STATIONS</t>
  </si>
  <si>
    <t>Form No. F18</t>
  </si>
  <si>
    <t xml:space="preserve"> Computation of Interest on Working Capital (IWC) for the period from FY 2026-27 to FY 2030-31</t>
  </si>
  <si>
    <t>Amount (In Rs. Lakhs)</t>
  </si>
  <si>
    <t>Sl. No.</t>
  </si>
  <si>
    <t>Form No. S7</t>
  </si>
  <si>
    <t>Energy Balance for FY 2026-27 to FY 2030-31</t>
  </si>
  <si>
    <t>(Figures in MU)</t>
  </si>
  <si>
    <t>A.   Energy Reqiurement</t>
  </si>
  <si>
    <t>Energy sales within the state of Jharkhand</t>
  </si>
  <si>
    <t>Energy sales within the state of West Bengal</t>
  </si>
  <si>
    <t>Total energy sales in DVC Area</t>
  </si>
  <si>
    <t>Energy wheeled</t>
  </si>
  <si>
    <t>Overall Utilization</t>
  </si>
  <si>
    <t>T&amp;D loss (MU)</t>
  </si>
  <si>
    <t>T&amp;D loss(%)</t>
  </si>
  <si>
    <t>Total Energy Requirement for DVC</t>
  </si>
  <si>
    <t>B. Energy Availability</t>
  </si>
  <si>
    <t>Own Generation-Firm sources:</t>
  </si>
  <si>
    <t>Thermal</t>
  </si>
  <si>
    <t>Hydel</t>
  </si>
  <si>
    <t>Solar</t>
  </si>
  <si>
    <t>Net Power Purchase (including UI)</t>
  </si>
  <si>
    <t>Energy received for Wheeling</t>
  </si>
  <si>
    <t>Less: Energy sold to beneficiaries and short-term sale</t>
  </si>
  <si>
    <t>Total Energy Available for DVC</t>
  </si>
  <si>
    <t>Form T1</t>
  </si>
  <si>
    <t>Existing and Proposed Tariff (Non-ToD Tariff)</t>
  </si>
  <si>
    <t>Existing component of Tariff (2025-25)</t>
  </si>
  <si>
    <t>Proposed component of Tariff (2026-27)</t>
  </si>
  <si>
    <t>Energy  Charges</t>
  </si>
  <si>
    <t>Fixed Charges</t>
  </si>
  <si>
    <t>LT Consumers:</t>
  </si>
  <si>
    <t>(Rs/kWh)</t>
  </si>
  <si>
    <t>(Rs/Conn./Month)</t>
  </si>
  <si>
    <t>(Rs/KW/Month)</t>
  </si>
  <si>
    <t>HT Consumers:</t>
  </si>
  <si>
    <t>(Rs/kVAh)</t>
  </si>
  <si>
    <t>(Rs/KVA/Month)</t>
  </si>
  <si>
    <t>Industries (33 KV)</t>
  </si>
  <si>
    <t>Industries (132 KV)</t>
  </si>
  <si>
    <t>Licensees (33 KV)</t>
  </si>
  <si>
    <t>Licensees (132 KV)</t>
  </si>
  <si>
    <t>Traction (132 KV)</t>
  </si>
  <si>
    <t>Form No: T2</t>
  </si>
  <si>
    <t>Revenue from Current Tariffs for FY 2026-27 (Non-ToD Tariff)</t>
  </si>
  <si>
    <t>Name of Tariff Scheme</t>
  </si>
  <si>
    <t>Consumption slab</t>
  </si>
  <si>
    <t xml:space="preserve">No. of consumers </t>
  </si>
  <si>
    <t>Consumption- Slabwise 
(MU)</t>
  </si>
  <si>
    <t>Connected Load
 (KW)</t>
  </si>
  <si>
    <t>Energy Charge  (P/KWh)</t>
  </si>
  <si>
    <t xml:space="preserve">Fixed Charges (Rs/KW/Month)         </t>
  </si>
  <si>
    <t>Fixed Charges (Total in Rs. Lakhs)</t>
  </si>
  <si>
    <t>Energy Charges (Total in Rs. Lakhs.)</t>
  </si>
  <si>
    <t xml:space="preserve">Voltage Rebate </t>
  </si>
  <si>
    <t xml:space="preserve">LF Rebate </t>
  </si>
  <si>
    <t xml:space="preserve">Prompt payment rebate </t>
  </si>
  <si>
    <t>Rebates/Surcharges (Total in  Rs. Lakhs)</t>
  </si>
  <si>
    <t>Total Billed Amount (Rs.Lakhs)</t>
  </si>
  <si>
    <t>Cost of Supply (P/KWh)</t>
  </si>
  <si>
    <t>NON TOD</t>
  </si>
  <si>
    <t>All units</t>
  </si>
  <si>
    <t>Consumption- Slabwise 
(MKVAh)</t>
  </si>
  <si>
    <t>Contract Demand/     Connected Load
 (MVA )</t>
  </si>
  <si>
    <t>Energy Charge  (P/KVAh)</t>
  </si>
  <si>
    <t xml:space="preserve">Fixed Charges (Rs/KVA/Month)         </t>
  </si>
  <si>
    <t>Cost of Supply (P/Kwh)</t>
  </si>
  <si>
    <t>Industries (11KV)</t>
  </si>
  <si>
    <t>Industries(220KV)</t>
  </si>
  <si>
    <t>SUB TOTAL (HT)</t>
  </si>
  <si>
    <t>GRAND TOTAL - (LT &amp; HT)</t>
  </si>
  <si>
    <t>Form No: T3</t>
  </si>
  <si>
    <t>Revenue from Proposed Tariffs for FY 2026-27 (Non-ToD Tariff)</t>
  </si>
  <si>
    <t>Schedule of Miscellaneous Charges</t>
  </si>
  <si>
    <t>Purpose</t>
  </si>
  <si>
    <t>Scale of charges</t>
  </si>
  <si>
    <t>Payment Realisation</t>
  </si>
  <si>
    <t>Penal Charges</t>
  </si>
  <si>
    <t>penal charges payable by the consumers or licensees in case of over-drawal during the period under load restriction</t>
  </si>
  <si>
    <t>If in a 15 minutes time block a consumer/licensee draws power more than the restricted drawal, if any, imposed by the utility then the consumer/licensee will pay additional energy charge at a rate twice the applicable rate for that consumer/licensee at that time block. Such additional energy charge shall be payable in addition to the amount that is payable as energy charge for consumption of energy in that particular time block</t>
  </si>
  <si>
    <t>Payable with energy bill</t>
  </si>
  <si>
    <t>Application Fees</t>
  </si>
  <si>
    <t>LT Connection</t>
  </si>
  <si>
    <t>Rs. 100</t>
  </si>
  <si>
    <t>HT Connection</t>
  </si>
  <si>
    <t>Rs. 500</t>
  </si>
  <si>
    <t>Revision of Estimate on Consumer Request based on Revision in original Application</t>
  </si>
  <si>
    <t>Testing of Consumer Installation</t>
  </si>
  <si>
    <t>LT Supply</t>
  </si>
  <si>
    <t>HT Supply</t>
  </si>
  <si>
    <t>Meter test when accuracy disputed by consumer</t>
  </si>
  <si>
    <t>Single phase/Three phase</t>
  </si>
  <si>
    <t>Trivector/special type meter, HT, EHT metering equipment</t>
  </si>
  <si>
    <t>Rs. 1000</t>
  </si>
  <si>
    <t>Removing/ Refixing of meter/Changing of meter or meter equipment/Fixing of sub meter on the request of consumer/Fixing of sub meter Resealing of meter when seals are found broken</t>
  </si>
  <si>
    <t>Rs. 200</t>
  </si>
  <si>
    <t>Fuse call- Replacement</t>
  </si>
  <si>
    <t>Consumers fuse</t>
  </si>
  <si>
    <t xml:space="preserve">Rs. 100 </t>
  </si>
  <si>
    <t>Disconnection/ Reconnection</t>
  </si>
  <si>
    <t>Payable in advance along with the request by the consumer. If the same consumer is reconnected  or disconnected within 12 months , 50% will be charged extra.</t>
  </si>
  <si>
    <t>Rs. 1500</t>
  </si>
  <si>
    <t>Replacement of meter card, if lost or damaged by consumer</t>
  </si>
  <si>
    <t>Security Deposit</t>
  </si>
  <si>
    <t xml:space="preserve">As per JSERC (Electricity Supply Code) Regulations, 2015 as amended from time to time.                                                                                                                         </t>
  </si>
  <si>
    <t>Meter rent/month</t>
  </si>
  <si>
    <t>Domestic category except Rural Single Phase/Three phase</t>
  </si>
  <si>
    <t>Rs. 20/Rs. 50</t>
  </si>
  <si>
    <t>LT meter with CT</t>
  </si>
  <si>
    <t>Rs. 250</t>
  </si>
  <si>
    <t xml:space="preserve">11 kV </t>
  </si>
  <si>
    <t>Rs. 400</t>
  </si>
  <si>
    <t>33 kV HT side</t>
  </si>
  <si>
    <t>Rs. 2500</t>
  </si>
  <si>
    <t>132 kV/RTS or 220 kV</t>
  </si>
  <si>
    <t>Rs. 15000</t>
  </si>
  <si>
    <t>Replacement of Burnt meter</t>
  </si>
  <si>
    <t>Cost of meter</t>
  </si>
  <si>
    <t>Tranformer Rent*</t>
  </si>
  <si>
    <t>Upto 200 KVA</t>
  </si>
  <si>
    <t>Rs 5500/month</t>
  </si>
  <si>
    <t>Above 200 KVA</t>
  </si>
  <si>
    <t>Rs 7500/month</t>
  </si>
  <si>
    <t>*Applicable for a 6 month duration from the date of taking the transformer on rent, thereafter monthly escalation of 10% would be applicable</t>
  </si>
  <si>
    <t xml:space="preserve"> Projection of  Renewable Purchase Obligation (RPO) of DVC for the control period of FY 2026-27 to FY 2030-31</t>
  </si>
  <si>
    <t>DETAILS OF RENEWABLE PURCHASE OBLIGATION</t>
  </si>
  <si>
    <t>DERRIVATIONS</t>
  </si>
  <si>
    <t>Firm sale to DVC Consumers(MU)</t>
  </si>
  <si>
    <t>Firm sale to licensees included above in firm mode (MU)</t>
  </si>
  <si>
    <t>Hydel Consumption (MU) (Gen+Purchase)</t>
  </si>
  <si>
    <t>B'</t>
  </si>
  <si>
    <t xml:space="preserve">Green Power to Firm Consumers </t>
  </si>
  <si>
    <t>B1</t>
  </si>
  <si>
    <t>Firm sale considered for RPO(MU)</t>
  </si>
  <si>
    <t>C = A-B-B'-B1</t>
  </si>
  <si>
    <t>Total firm sale of DVC (MU)</t>
  </si>
  <si>
    <t>D = TOTAL OF 'C'</t>
  </si>
  <si>
    <t>Sales ratio for Jharkhand &amp; West Bengal part of DVC</t>
  </si>
  <si>
    <t>E = A/D (%)</t>
  </si>
  <si>
    <t>Quantum of T&amp;D loss of entire DVC (MU)</t>
  </si>
  <si>
    <t>T&amp;D loss apportioned to Jharkhand &amp; West Bengal part (MU)</t>
  </si>
  <si>
    <t>G = E x F</t>
  </si>
  <si>
    <t>Total energy requirement for firm sale (MU)</t>
  </si>
  <si>
    <t>H = C + G</t>
  </si>
  <si>
    <t>Total own generation to meet solar RPO - (Distributed RE) [Floating PV KTPS (8 MWp)] (MU) for JH State</t>
  </si>
  <si>
    <t>Total own generation to meet solar RPO - (Other RE) [Ground Mounted KTPS (13MWp)] (MU) for JH State</t>
  </si>
  <si>
    <t>Total own generation to meet solar RPO [MTPS Floating Solar PV (14 MW)] (MU) for WB state</t>
  </si>
  <si>
    <t>Total Solar energy purchased (Distributed RE) from JEML</t>
  </si>
  <si>
    <t>Solar RPO - (Distributed RE) to be met for  Jharkhand &amp; West Bengal part (MU)</t>
  </si>
  <si>
    <t>Total own generation from Konar Floating Solar PV</t>
  </si>
  <si>
    <t>Own Generation [PANCHET GOUND MOUNTED PV+RTPS (FLOATING PV)+CTPS (FLOATING PV)+TILAYA DAM (FLOATING PV)+ MAITHON DAM (FLOATING PV)] (MU)</t>
  </si>
  <si>
    <t>Own Generation to meet the RPO for  Jharkhand &amp; West Bengal part (MU)</t>
  </si>
  <si>
    <t>Energy purchased from Solar RE sources [NTPC+NTPC VVNL+NTPC REL+AVAADA+RENEW+ACME] (MU)</t>
  </si>
  <si>
    <t>Energy Purchased to meet the RPO for  Jharkhand &amp; West Bengal part (MU)</t>
  </si>
  <si>
    <t>Energy purchased through GDAM (Solar) (MU)</t>
  </si>
  <si>
    <t>Energy Purchased to meet the RPO through GDAM for  Jharkhand (Other RE) &amp; West Bengal (solar) part (MU)</t>
  </si>
  <si>
    <t>Energy purchased through GDAM (Non-Solar) (MU)</t>
  </si>
  <si>
    <t>Energy Purchased to meet the RPO through GDAM for  Jharkhand (Other RE) &amp; West Bengal (non-solar) part (MU)</t>
  </si>
  <si>
    <t>Total Energy available from Tilaiya Hydel Station and power purchase from  in MU for JH State</t>
  </si>
  <si>
    <t>JHARKHAND STATE (RPO PROJECTION)</t>
  </si>
  <si>
    <t>Units</t>
  </si>
  <si>
    <t>RPO Computation</t>
  </si>
  <si>
    <t>Wind RE</t>
  </si>
  <si>
    <t>Hydro RE</t>
  </si>
  <si>
    <t>Distributed Renewable Energy</t>
  </si>
  <si>
    <t>Other Renewable Energy</t>
  </si>
  <si>
    <t>RPO (%)</t>
  </si>
  <si>
    <t>Quantum of RPO to be purchased</t>
  </si>
  <si>
    <t>RPO met through Tilaiya  hydro generation (MU)</t>
  </si>
  <si>
    <t>Energy purchased to meet Hydro RPO [Punatsangchhu‑II HEP, Teesta VI HEP, Parvati II,Kiru HEP, Rangit IV HEP,1200 MW PSP + Solar project by GreenKo at Peenapuram/Kurnool/AP]</t>
  </si>
  <si>
    <t>Power Purchased from GDAM (MU)</t>
  </si>
  <si>
    <t>Shortfall in RPO to be purchased through REC (MU)</t>
  </si>
  <si>
    <t>RPO COST PROJECTION</t>
  </si>
  <si>
    <t xml:space="preserve">Derivatives </t>
  </si>
  <si>
    <t>A. CALCULATION FOR JHARKHAND PART:</t>
  </si>
  <si>
    <t>Total Wind RPO of entire JH (MU)</t>
  </si>
  <si>
    <t>Total Hydro RPO of entire JH (MU)</t>
  </si>
  <si>
    <t>Total Distributed RE RPO to be fulfilled in the year of entire JH in MU</t>
  </si>
  <si>
    <t>Total Other RE RPO to be fulfilled in the year in JH in MU</t>
  </si>
  <si>
    <t>Total RPO to be met in JH in MU</t>
  </si>
  <si>
    <t>E=A+B+C+D</t>
  </si>
  <si>
    <t>Total RPO met through purchase of RE Power (MU) for JH part</t>
  </si>
  <si>
    <t>Balance  RPO met through purchase of  REC in JH (MU)</t>
  </si>
  <si>
    <t>G=E-F</t>
  </si>
  <si>
    <t>Balance  RPO met through purchase of  REC in WB (MU)</t>
  </si>
  <si>
    <t>Rate of Solar /Non-Solar REC (Rs./ kWh)</t>
  </si>
  <si>
    <t>Average Rate of Non-solar and Solar Energy Purchase (Rs./ kWh)</t>
  </si>
  <si>
    <t>Average Rate of Non-solar and Solar Energy Purchase from GDAM  (Rs./ kWh)</t>
  </si>
  <si>
    <t>Cost of Solar and Non-Solar Power purchased from GDAM for JH in Rs. Lakhs</t>
  </si>
  <si>
    <t>L</t>
  </si>
  <si>
    <t>Cost of Solar and Non-Solar RPO other than GDAM  in JH in Rs Lakhs</t>
  </si>
  <si>
    <t>M</t>
  </si>
  <si>
    <t>Cost of Solar &amp; Non-Solar in JH (REC) (Rs. Lakhs)</t>
  </si>
  <si>
    <t>N=GxI</t>
  </si>
  <si>
    <t>Cost of Solar and Non-Solar Power purchased from GDAM for WB in (Rs. Lakhs)</t>
  </si>
  <si>
    <t>O</t>
  </si>
  <si>
    <t>Cost of Solar and Non-Solar RPO other than GDAM  in WB in (Rs Lakhs)</t>
  </si>
  <si>
    <t>P</t>
  </si>
  <si>
    <t>Cost of Solar &amp; Non-Solar in WB (REC) (Rs. Lakhs)</t>
  </si>
  <si>
    <t>Q=HxI</t>
  </si>
  <si>
    <t>Total Cost of  RPO (Rs. Lakhs) including REC for JH Part</t>
  </si>
  <si>
    <t>R=K+L+M</t>
  </si>
  <si>
    <t>Total Cost of  RPO (Rs. Lakhs) including REC for WB Part</t>
  </si>
  <si>
    <t>S=O+P+Q</t>
  </si>
  <si>
    <t>B. CALCULATION FOR JHARKHAND PART:</t>
  </si>
  <si>
    <t>Total Solar RPO in Jharkhand part of DVC (MU)</t>
  </si>
  <si>
    <t>R</t>
  </si>
  <si>
    <t>Solar RPO met through purchase of solar power (MU)</t>
  </si>
  <si>
    <t>S</t>
  </si>
  <si>
    <t>Balance Solar RPO met through purchase of solar REC (MU)</t>
  </si>
  <si>
    <t>T = R - S</t>
  </si>
  <si>
    <t>Cost of solar energy (Rs. Lakhs)</t>
  </si>
  <si>
    <t>U = D x S</t>
  </si>
  <si>
    <t>Cost of solar REC (Rs. Lakhs)</t>
  </si>
  <si>
    <t>V = E x T</t>
  </si>
  <si>
    <t>Total Cost of solar RPO for Jharkhand (Rs. Lakhs)</t>
  </si>
  <si>
    <t>W = U + V</t>
  </si>
  <si>
    <t>Total Non-solar RPO in Jharkhand part of DVC (MU)</t>
  </si>
  <si>
    <t>X</t>
  </si>
  <si>
    <t>Non-solar RPO met through purchase of Non-solar power from GDAM (MU)</t>
  </si>
  <si>
    <t>Y</t>
  </si>
  <si>
    <t>Balance Non-solar RPO met through purchase of Non-solar REC (MU)</t>
  </si>
  <si>
    <t>Z = X - Y</t>
  </si>
  <si>
    <t>Cost of Non-solar energy from GDAM (Rs. Lakhs)</t>
  </si>
  <si>
    <t>AA = L x Y</t>
  </si>
  <si>
    <t>Cost of Non-solar REC (Rs. Lakhs)</t>
  </si>
  <si>
    <t>BB = M x Z</t>
  </si>
  <si>
    <t>Total cost of non solar RPO for Jharkhand (Rs. Lakhs)</t>
  </si>
  <si>
    <t>CC = AA + BB</t>
  </si>
  <si>
    <t>Cost of total Solar &amp; Non-solar RPO for Jharkhand (Rs. Lakhs)</t>
  </si>
  <si>
    <t>DD = W + CC</t>
  </si>
  <si>
    <t>C. CALCULATION FOR WEST BENGAL PART:</t>
  </si>
  <si>
    <t>Total Solar RPO in West Bengal part of DVC (MU)</t>
  </si>
  <si>
    <t>EE</t>
  </si>
  <si>
    <t>FF</t>
  </si>
  <si>
    <t>GG = EE - FF</t>
  </si>
  <si>
    <t>HH = D x FF</t>
  </si>
  <si>
    <t>II = E x GG</t>
  </si>
  <si>
    <t>Total Cost of solar RPO for West Bengal (Rs. Lakhs)</t>
  </si>
  <si>
    <t>JJ = HH + II</t>
  </si>
  <si>
    <t>Total Non-solar RPO in West Bengal part of DVC (MU)</t>
  </si>
  <si>
    <t>KK</t>
  </si>
  <si>
    <t>LL</t>
  </si>
  <si>
    <t>MM = KK - LL</t>
  </si>
  <si>
    <t>NN = L x LL</t>
  </si>
  <si>
    <t>OO = M x MM</t>
  </si>
  <si>
    <t>Total cost of non solar RPO for West Bengal (Rs. Lakhs)</t>
  </si>
  <si>
    <t>PP = NN + OO</t>
  </si>
  <si>
    <t>Cost of total Solar &amp; Non-solar RPO for West Bengal (Rs. Lakhs)</t>
  </si>
  <si>
    <t>QQ = JJ + 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</si>
</sst>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0_);_(* \(#,##0\);_(* &quot;-&quot;_);_(@_)"/>
    <numFmt numFmtId="165" formatCode="_(* #,##0.00_);_(* \(#,##0.00\);_(* &quot;-&quot;??_);_(@_)"/>
    <numFmt numFmtId="166" formatCode="0.0"/>
    <numFmt numFmtId="167" formatCode="0.0000"/>
    <numFmt numFmtId="168" formatCode="0.00000"/>
    <numFmt numFmtId="169" formatCode="0.0%"/>
    <numFmt numFmtId="170" formatCode="_ * #,##0_ ;_ * \-#,##0_ ;_ * &quot;-&quot;??_ ;_ @_ "/>
    <numFmt numFmtId="171" formatCode="0.00__"/>
    <numFmt numFmtId="172" formatCode="0.000"/>
    <numFmt numFmtId="173" formatCode="_(* #,##0.00_);_(* \(#,##0.00\);_(* &quot;-&quot;_);_(@_)"/>
    <numFmt numFmtId="174" formatCode="0.00000000"/>
    <numFmt numFmtId="175" formatCode="_-* #,##0_-;\-* #,##0_-;_-* &quot;-&quot;??_-;_-@_-"/>
    <numFmt numFmtId="176" formatCode="0.00_);\(0.00\)"/>
  </numFmts>
  <fonts count="7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4"/>
      <color theme="1"/>
      <name val="Arial"/>
      <family val="2"/>
    </font>
    <font>
      <b/>
      <u/>
      <sz val="14"/>
      <color theme="1"/>
      <name val="Calibri"/>
      <family val="2"/>
      <scheme val="minor"/>
    </font>
    <font>
      <sz val="14"/>
      <color theme="1"/>
      <name val="Calibri"/>
      <family val="2"/>
      <scheme val="minor"/>
    </font>
    <font>
      <sz val="14"/>
      <color theme="1"/>
      <name val="Arial Narrow"/>
      <family val="2"/>
    </font>
    <font>
      <b/>
      <sz val="14"/>
      <color theme="1"/>
      <name val="Arial Narrow"/>
      <family val="2"/>
    </font>
    <font>
      <b/>
      <sz val="14"/>
      <color theme="1"/>
      <name val="Calibri"/>
      <family val="2"/>
      <scheme val="minor"/>
    </font>
    <font>
      <b/>
      <sz val="14"/>
      <color theme="1"/>
      <name val="Arial"/>
      <family val="2"/>
    </font>
    <font>
      <b/>
      <u/>
      <sz val="14"/>
      <color theme="1"/>
      <name val="Arial Narrow"/>
      <family val="2"/>
    </font>
    <font>
      <b/>
      <i/>
      <u/>
      <sz val="14"/>
      <color theme="1"/>
      <name val="Arial Narrow"/>
      <family val="2"/>
    </font>
    <font>
      <sz val="14"/>
      <color theme="1"/>
      <name val="Bookman Old Style"/>
      <family val="1"/>
    </font>
    <font>
      <b/>
      <sz val="14"/>
      <color theme="1"/>
      <name val="Bookman Old Style"/>
      <family val="1"/>
    </font>
    <font>
      <sz val="14"/>
      <color theme="1"/>
      <name val="Times New Roman"/>
      <family val="1"/>
    </font>
    <font>
      <b/>
      <sz val="14"/>
      <color theme="1"/>
      <name val="Times New Roman"/>
      <family val="1"/>
    </font>
    <font>
      <b/>
      <u/>
      <sz val="14"/>
      <color theme="1"/>
      <name val="Times New Roman"/>
      <family val="1"/>
    </font>
    <font>
      <sz val="14"/>
      <color theme="1"/>
      <name val="Arial Black"/>
      <family val="2"/>
    </font>
    <font>
      <i/>
      <u/>
      <sz val="14"/>
      <color theme="1"/>
      <name val="Calibri"/>
      <family val="2"/>
      <scheme val="minor"/>
    </font>
    <font>
      <sz val="12"/>
      <color theme="1"/>
      <name val="Arial Narrow"/>
      <family val="2"/>
    </font>
    <font>
      <b/>
      <u/>
      <sz val="12"/>
      <color theme="1"/>
      <name val="Arial Narrow"/>
      <family val="2"/>
    </font>
    <font>
      <b/>
      <u/>
      <sz val="12"/>
      <name val="Arial Narrow"/>
      <family val="2"/>
    </font>
    <font>
      <b/>
      <sz val="12"/>
      <name val="Arial Narrow"/>
      <family val="2"/>
    </font>
    <font>
      <sz val="12"/>
      <name val="Arial Narrow"/>
      <family val="2"/>
    </font>
    <font>
      <sz val="12"/>
      <color rgb="FFFF0000"/>
      <name val="Arial Narrow"/>
      <family val="2"/>
    </font>
    <font>
      <b/>
      <sz val="11"/>
      <color theme="1"/>
      <name val="Arial Narrow"/>
      <family val="2"/>
    </font>
    <font>
      <b/>
      <sz val="11"/>
      <name val="Arial Narrow"/>
      <family val="2"/>
    </font>
    <font>
      <b/>
      <sz val="10"/>
      <name val="Arial Narrow"/>
      <family val="2"/>
    </font>
    <font>
      <b/>
      <sz val="10"/>
      <color rgb="FFFF0000"/>
      <name val="Arial Narrow"/>
      <family val="2"/>
    </font>
    <font>
      <sz val="11"/>
      <color theme="1"/>
      <name val="Arial Narrow"/>
      <family val="2"/>
    </font>
    <font>
      <sz val="11"/>
      <name val="Arial Narrow"/>
      <family val="2"/>
    </font>
    <font>
      <b/>
      <sz val="16"/>
      <color theme="1"/>
      <name val="Arial Narrow"/>
      <family val="2"/>
    </font>
    <font>
      <b/>
      <sz val="14"/>
      <name val="Arial Narrow"/>
      <family val="2"/>
    </font>
    <font>
      <sz val="14"/>
      <name val="Arial Narrow"/>
      <family val="2"/>
    </font>
    <font>
      <b/>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u/>
      <sz val="14"/>
      <name val="Arial Narrow"/>
      <family val="2"/>
    </font>
    <font>
      <b/>
      <sz val="14"/>
      <color rgb="FFFF0000"/>
      <name val="Calibri"/>
      <family val="2"/>
      <scheme val="minor"/>
    </font>
    <font>
      <sz val="14"/>
      <name val="Calibri"/>
      <family val="2"/>
      <scheme val="minor"/>
    </font>
    <font>
      <sz val="10"/>
      <name val="Arial Narrow"/>
      <family val="2"/>
    </font>
    <font>
      <sz val="10"/>
      <color theme="1"/>
      <name val="Arial Narrow"/>
      <family val="2"/>
    </font>
    <font>
      <b/>
      <u/>
      <sz val="11"/>
      <color theme="1"/>
      <name val="Arial Narrow"/>
      <family val="2"/>
    </font>
    <font>
      <b/>
      <u/>
      <sz val="11"/>
      <name val="Arial Narrow"/>
      <family val="2"/>
    </font>
    <font>
      <b/>
      <u/>
      <sz val="16"/>
      <name val="Arial Narrow"/>
      <family val="2"/>
    </font>
    <font>
      <b/>
      <sz val="16"/>
      <color theme="1"/>
      <name val="Arial"/>
      <family val="2"/>
    </font>
    <font>
      <b/>
      <sz val="11"/>
      <color theme="1"/>
      <name val="Arial"/>
      <family val="2"/>
    </font>
    <font>
      <b/>
      <sz val="11"/>
      <color rgb="FFFF0000"/>
      <name val="Arial"/>
      <family val="2"/>
    </font>
    <font>
      <sz val="12"/>
      <color rgb="FFFF0000"/>
      <name val="Arial"/>
      <family val="2"/>
    </font>
    <font>
      <sz val="11"/>
      <color theme="1"/>
      <name val="Arial"/>
      <family val="2"/>
    </font>
    <font>
      <sz val="10"/>
      <color rgb="FF000000"/>
      <name val="Calibri"/>
      <family val="2"/>
      <scheme val="minor"/>
    </font>
    <font>
      <b/>
      <sz val="12"/>
      <color rgb="FF000000"/>
      <name val="Calibri"/>
      <family val="2"/>
      <scheme val="minor"/>
    </font>
    <font>
      <b/>
      <sz val="14"/>
      <color rgb="FF000000"/>
      <name val="Times New Roman"/>
      <family val="1"/>
    </font>
    <font>
      <sz val="10"/>
      <color rgb="FF000000"/>
      <name val="Times New Roman"/>
      <family val="1"/>
    </font>
    <font>
      <b/>
      <sz val="11"/>
      <color rgb="FF000000"/>
      <name val="Times New Roman"/>
      <family val="1"/>
    </font>
    <font>
      <sz val="10"/>
      <color theme="1"/>
      <name val="Times New Roman"/>
      <family val="1"/>
    </font>
    <font>
      <sz val="14"/>
      <color rgb="FF000000"/>
      <name val="Times New Roman"/>
      <family val="1"/>
    </font>
    <font>
      <b/>
      <sz val="10"/>
      <color rgb="FF000000"/>
      <name val="Times New Roman"/>
      <family val="1"/>
    </font>
    <font>
      <sz val="14"/>
      <name val="Times New Roman"/>
      <family val="1"/>
    </font>
    <font>
      <b/>
      <sz val="16"/>
      <name val="Arial Narrow"/>
      <family val="2"/>
    </font>
    <font>
      <sz val="16"/>
      <name val="Arial Narrow"/>
      <family val="2"/>
    </font>
    <font>
      <sz val="10"/>
      <color rgb="FFFF0000"/>
      <name val="Times New Roman"/>
      <family val="1"/>
    </font>
    <font>
      <sz val="10"/>
      <color rgb="FFFF0000"/>
      <name val="Calibri"/>
      <family val="2"/>
      <scheme val="minor"/>
    </font>
    <font>
      <b/>
      <sz val="12"/>
      <name val="Arial"/>
      <family val="2"/>
    </font>
    <font>
      <sz val="12"/>
      <name val="Arial"/>
      <family val="2"/>
    </font>
    <font>
      <b/>
      <sz val="12"/>
      <color rgb="FF000000"/>
      <name val="Times New Roman"/>
      <family val="1"/>
    </font>
    <font>
      <sz val="10"/>
      <name val="Times New Roman"/>
      <family val="1"/>
    </font>
    <font>
      <sz val="12"/>
      <color theme="1"/>
      <name val="Arial"/>
      <family val="2"/>
    </font>
    <font>
      <b/>
      <sz val="12"/>
      <color rgb="FFFF0000"/>
      <name val="Arial"/>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theme="0"/>
        <bgColor indexed="64"/>
      </patternFill>
    </fill>
  </fills>
  <borders count="120">
    <border>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thin">
        <color auto="1"/>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auto="1"/>
      </right>
      <top/>
      <bottom style="thin">
        <color auto="1"/>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thin">
        <color indexed="64"/>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style="thin">
        <color rgb="FF000000"/>
      </right>
      <top style="medium">
        <color indexed="64"/>
      </top>
      <bottom/>
      <diagonal/>
    </border>
    <border>
      <left style="medium">
        <color indexed="64"/>
      </left>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top style="thin">
        <color rgb="FF000000"/>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medium">
        <color indexed="64"/>
      </left>
      <right/>
      <top/>
      <bottom style="thin">
        <color rgb="FF000000"/>
      </bottom>
      <diagonal/>
    </border>
    <border>
      <left style="medium">
        <color indexed="64"/>
      </left>
      <right style="medium">
        <color indexed="64"/>
      </right>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style="medium">
        <color indexed="64"/>
      </left>
      <right style="medium">
        <color indexed="64"/>
      </right>
      <top style="thin">
        <color rgb="FF000000"/>
      </top>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rgb="FF000000"/>
      </bottom>
      <diagonal/>
    </border>
    <border>
      <left style="thin">
        <color rgb="FF000000"/>
      </left>
      <right style="medium">
        <color indexed="64"/>
      </right>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1" fillId="0" borderId="0"/>
    <xf numFmtId="0" fontId="4" fillId="0" borderId="0"/>
    <xf numFmtId="0" fontId="4" fillId="0" borderId="0"/>
    <xf numFmtId="0" fontId="1" fillId="0" borderId="0"/>
    <xf numFmtId="0" fontId="4" fillId="0" borderId="0"/>
    <xf numFmtId="0" fontId="4" fillId="0" borderId="0"/>
    <xf numFmtId="0" fontId="1" fillId="0" borderId="0"/>
    <xf numFmtId="0" fontId="53" fillId="0" borderId="0"/>
    <xf numFmtId="0" fontId="1" fillId="0" borderId="0"/>
  </cellStyleXfs>
  <cellXfs count="1404">
    <xf numFmtId="0" fontId="0" fillId="0" borderId="0" xfId="0"/>
    <xf numFmtId="2" fontId="9" fillId="2" borderId="63" xfId="8" applyNumberFormat="1" applyFont="1" applyFill="1" applyBorder="1" applyAlignment="1">
      <alignment horizontal="center" vertical="center" wrapText="1"/>
    </xf>
    <xf numFmtId="10" fontId="9" fillId="2" borderId="60" xfId="8" applyNumberFormat="1" applyFont="1" applyFill="1" applyBorder="1" applyAlignment="1">
      <alignment horizontal="center" vertical="center" wrapText="1"/>
    </xf>
    <xf numFmtId="2" fontId="9" fillId="2" borderId="61" xfId="8" applyNumberFormat="1" applyFont="1" applyFill="1" applyBorder="1" applyAlignment="1">
      <alignment horizontal="center" vertical="center" wrapText="1"/>
    </xf>
    <xf numFmtId="2" fontId="8" fillId="2" borderId="51" xfId="8" applyNumberFormat="1" applyFont="1" applyFill="1" applyBorder="1" applyAlignment="1">
      <alignment horizontal="center" wrapText="1"/>
    </xf>
    <xf numFmtId="10" fontId="8" fillId="2" borderId="59" xfId="8" applyNumberFormat="1" applyFont="1" applyFill="1" applyBorder="1" applyAlignment="1">
      <alignment horizontal="center" wrapText="1"/>
    </xf>
    <xf numFmtId="2" fontId="8" fillId="2" borderId="72" xfId="8" applyNumberFormat="1" applyFont="1" applyFill="1" applyBorder="1" applyAlignment="1">
      <alignment horizontal="center" wrapText="1"/>
    </xf>
    <xf numFmtId="2" fontId="8" fillId="2" borderId="54" xfId="8" applyNumberFormat="1" applyFont="1" applyFill="1" applyBorder="1" applyAlignment="1">
      <alignment horizontal="center" wrapText="1"/>
    </xf>
    <xf numFmtId="10" fontId="8" fillId="2" borderId="39" xfId="8" applyNumberFormat="1" applyFont="1" applyFill="1" applyBorder="1" applyAlignment="1">
      <alignment horizontal="center" wrapText="1"/>
    </xf>
    <xf numFmtId="2" fontId="9" fillId="2" borderId="60" xfId="8" applyNumberFormat="1" applyFont="1" applyFill="1" applyBorder="1" applyAlignment="1">
      <alignment horizontal="center" wrapText="1"/>
    </xf>
    <xf numFmtId="10" fontId="9" fillId="2" borderId="60" xfId="8" applyNumberFormat="1" applyFont="1" applyFill="1" applyBorder="1" applyAlignment="1">
      <alignment horizontal="center" wrapText="1"/>
    </xf>
    <xf numFmtId="2" fontId="9" fillId="2" borderId="61" xfId="8" applyNumberFormat="1" applyFont="1" applyFill="1" applyBorder="1" applyAlignment="1">
      <alignment horizontal="center" wrapText="1"/>
    </xf>
    <xf numFmtId="0" fontId="53" fillId="2" borderId="0" xfId="14" applyFill="1"/>
    <xf numFmtId="0" fontId="56" fillId="2" borderId="0" xfId="14" applyFont="1" applyFill="1"/>
    <xf numFmtId="0" fontId="57" fillId="2" borderId="0" xfId="14" applyFont="1" applyFill="1"/>
    <xf numFmtId="0" fontId="57" fillId="2" borderId="0" xfId="14" applyFont="1" applyFill="1" applyAlignment="1">
      <alignment horizontal="center"/>
    </xf>
    <xf numFmtId="0" fontId="58" fillId="2" borderId="0" xfId="14" applyFont="1" applyFill="1"/>
    <xf numFmtId="0" fontId="0" fillId="2" borderId="0" xfId="0" applyFill="1"/>
    <xf numFmtId="0" fontId="55" fillId="2" borderId="94" xfId="14" applyFont="1" applyFill="1" applyBorder="1" applyAlignment="1">
      <alignment horizontal="center"/>
    </xf>
    <xf numFmtId="0" fontId="55" fillId="2" borderId="95" xfId="14" applyFont="1" applyFill="1" applyBorder="1" applyAlignment="1">
      <alignment horizontal="center"/>
    </xf>
    <xf numFmtId="0" fontId="55" fillId="2" borderId="96" xfId="14" applyFont="1" applyFill="1" applyBorder="1" applyAlignment="1">
      <alignment horizontal="center"/>
    </xf>
    <xf numFmtId="0" fontId="55" fillId="2" borderId="97" xfId="14" applyFont="1" applyFill="1" applyBorder="1" applyAlignment="1">
      <alignment horizontal="center"/>
    </xf>
    <xf numFmtId="0" fontId="59" fillId="2" borderId="98" xfId="14" applyFont="1" applyFill="1" applyBorder="1"/>
    <xf numFmtId="0" fontId="59" fillId="2" borderId="99" xfId="14" applyFont="1" applyFill="1" applyBorder="1" applyAlignment="1">
      <alignment horizontal="center"/>
    </xf>
    <xf numFmtId="2" fontId="59" fillId="2" borderId="100" xfId="14" applyNumberFormat="1" applyFont="1" applyFill="1" applyBorder="1" applyAlignment="1">
      <alignment horizontal="right" vertical="center"/>
    </xf>
    <xf numFmtId="2" fontId="59" fillId="2" borderId="101" xfId="14" applyNumberFormat="1" applyFont="1" applyFill="1" applyBorder="1" applyAlignment="1">
      <alignment horizontal="right" vertical="center"/>
    </xf>
    <xf numFmtId="2" fontId="59" fillId="2" borderId="102" xfId="14" applyNumberFormat="1" applyFont="1" applyFill="1" applyBorder="1" applyAlignment="1">
      <alignment horizontal="right" vertical="center"/>
    </xf>
    <xf numFmtId="0" fontId="59" fillId="2" borderId="86" xfId="14" applyFont="1" applyFill="1" applyBorder="1" applyAlignment="1">
      <alignment wrapText="1"/>
    </xf>
    <xf numFmtId="0" fontId="59" fillId="2" borderId="87" xfId="14" applyFont="1" applyFill="1" applyBorder="1" applyAlignment="1">
      <alignment horizontal="center"/>
    </xf>
    <xf numFmtId="2" fontId="59" fillId="2" borderId="103" xfId="14" applyNumberFormat="1" applyFont="1" applyFill="1" applyBorder="1" applyAlignment="1">
      <alignment horizontal="right" vertical="center"/>
    </xf>
    <xf numFmtId="2" fontId="59" fillId="2" borderId="104" xfId="14" applyNumberFormat="1" applyFont="1" applyFill="1" applyBorder="1" applyAlignment="1">
      <alignment horizontal="right" vertical="center"/>
    </xf>
    <xf numFmtId="2" fontId="59" fillId="2" borderId="105" xfId="14" applyNumberFormat="1" applyFont="1" applyFill="1" applyBorder="1" applyAlignment="1">
      <alignment horizontal="right" vertical="center"/>
    </xf>
    <xf numFmtId="0" fontId="59" fillId="2" borderId="86" xfId="14" applyFont="1" applyFill="1" applyBorder="1" applyAlignment="1">
      <alignment vertical="center"/>
    </xf>
    <xf numFmtId="0" fontId="59" fillId="2" borderId="87" xfId="14" applyFont="1" applyFill="1" applyBorder="1" applyAlignment="1">
      <alignment horizontal="center" vertical="center"/>
    </xf>
    <xf numFmtId="0" fontId="53" fillId="2" borderId="0" xfId="14" applyFill="1" applyAlignment="1">
      <alignment vertical="center"/>
    </xf>
    <xf numFmtId="2" fontId="61" fillId="2" borderId="103" xfId="14" applyNumberFormat="1" applyFont="1" applyFill="1" applyBorder="1" applyAlignment="1">
      <alignment horizontal="right" vertical="center"/>
    </xf>
    <xf numFmtId="2" fontId="61" fillId="2" borderId="104" xfId="14" applyNumberFormat="1" applyFont="1" applyFill="1" applyBorder="1" applyAlignment="1">
      <alignment horizontal="right" vertical="center"/>
    </xf>
    <xf numFmtId="0" fontId="59" fillId="2" borderId="86" xfId="14" applyFont="1" applyFill="1" applyBorder="1"/>
    <xf numFmtId="2" fontId="59" fillId="2" borderId="103" xfId="14" applyNumberFormat="1" applyFont="1" applyFill="1" applyBorder="1" applyAlignment="1">
      <alignment vertical="center"/>
    </xf>
    <xf numFmtId="2" fontId="59" fillId="2" borderId="104" xfId="14" applyNumberFormat="1" applyFont="1" applyFill="1" applyBorder="1" applyAlignment="1">
      <alignment vertical="center"/>
    </xf>
    <xf numFmtId="2" fontId="59" fillId="2" borderId="105" xfId="14" applyNumberFormat="1" applyFont="1" applyFill="1" applyBorder="1" applyAlignment="1">
      <alignment vertical="center"/>
    </xf>
    <xf numFmtId="0" fontId="4" fillId="2" borderId="105" xfId="14" applyFont="1" applyFill="1" applyBorder="1" applyAlignment="1">
      <alignment vertical="center"/>
    </xf>
    <xf numFmtId="10" fontId="59" fillId="2" borderId="103" xfId="14" applyNumberFormat="1" applyFont="1" applyFill="1" applyBorder="1" applyAlignment="1">
      <alignment horizontal="right" vertical="center"/>
    </xf>
    <xf numFmtId="10" fontId="59" fillId="2" borderId="104" xfId="14" applyNumberFormat="1" applyFont="1" applyFill="1" applyBorder="1" applyAlignment="1">
      <alignment horizontal="right" vertical="center"/>
    </xf>
    <xf numFmtId="10" fontId="59" fillId="2" borderId="105" xfId="14" applyNumberFormat="1" applyFont="1" applyFill="1" applyBorder="1" applyAlignment="1">
      <alignment horizontal="right" vertical="center"/>
    </xf>
    <xf numFmtId="0" fontId="61" fillId="2" borderId="87" xfId="14" applyFont="1" applyFill="1" applyBorder="1" applyAlignment="1">
      <alignment horizontal="center"/>
    </xf>
    <xf numFmtId="0" fontId="59" fillId="2" borderId="106" xfId="14" applyFont="1" applyFill="1" applyBorder="1"/>
    <xf numFmtId="0" fontId="59" fillId="2" borderId="107" xfId="14" applyFont="1" applyFill="1" applyBorder="1" applyAlignment="1">
      <alignment horizontal="center"/>
    </xf>
    <xf numFmtId="2" fontId="59" fillId="2" borderId="108" xfId="14" applyNumberFormat="1" applyFont="1" applyFill="1" applyBorder="1" applyAlignment="1">
      <alignment horizontal="right" vertical="center"/>
    </xf>
    <xf numFmtId="2" fontId="59" fillId="2" borderId="109" xfId="14" applyNumberFormat="1" applyFont="1" applyFill="1" applyBorder="1" applyAlignment="1">
      <alignment horizontal="right" vertical="center"/>
    </xf>
    <xf numFmtId="2" fontId="59" fillId="2" borderId="110" xfId="14" applyNumberFormat="1" applyFont="1" applyFill="1" applyBorder="1" applyAlignment="1">
      <alignment horizontal="right" vertical="center"/>
    </xf>
    <xf numFmtId="0" fontId="53" fillId="2" borderId="11" xfId="14" applyFill="1" applyBorder="1"/>
    <xf numFmtId="0" fontId="53" fillId="2" borderId="27" xfId="14" applyFill="1" applyBorder="1"/>
    <xf numFmtId="0" fontId="53" fillId="2" borderId="29" xfId="14" applyFill="1" applyBorder="1"/>
    <xf numFmtId="0" fontId="53" fillId="2" borderId="12" xfId="14" applyFill="1" applyBorder="1"/>
    <xf numFmtId="0" fontId="35" fillId="2" borderId="1" xfId="0" applyFont="1" applyFill="1" applyBorder="1" applyAlignment="1">
      <alignment horizontal="left" vertical="center" wrapText="1"/>
    </xf>
    <xf numFmtId="0" fontId="53" fillId="2" borderId="2" xfId="14" applyFill="1" applyBorder="1" applyAlignment="1">
      <alignment horizontal="center"/>
    </xf>
    <xf numFmtId="2" fontId="16" fillId="2" borderId="43" xfId="14" applyNumberFormat="1" applyFont="1" applyFill="1" applyBorder="1" applyAlignment="1">
      <alignment horizontal="right" vertical="center"/>
    </xf>
    <xf numFmtId="2" fontId="16" fillId="2" borderId="42" xfId="14" applyNumberFormat="1" applyFont="1" applyFill="1" applyBorder="1" applyAlignment="1">
      <alignment horizontal="right" vertical="center"/>
    </xf>
    <xf numFmtId="2" fontId="16" fillId="2" borderId="40" xfId="14" applyNumberFormat="1" applyFont="1" applyFill="1" applyBorder="1" applyAlignment="1">
      <alignment horizontal="right" vertical="center"/>
    </xf>
    <xf numFmtId="0" fontId="35" fillId="2" borderId="4" xfId="0" applyFont="1" applyFill="1" applyBorder="1" applyAlignment="1">
      <alignment horizontal="left" vertical="center" wrapText="1"/>
    </xf>
    <xf numFmtId="0" fontId="53" fillId="2" borderId="5" xfId="14" applyFill="1" applyBorder="1" applyAlignment="1">
      <alignment horizontal="center"/>
    </xf>
    <xf numFmtId="2" fontId="16" fillId="2" borderId="38" xfId="14" applyNumberFormat="1" applyFont="1" applyFill="1" applyBorder="1" applyAlignment="1">
      <alignment horizontal="right" vertical="center"/>
    </xf>
    <xf numFmtId="2" fontId="16" fillId="2" borderId="39" xfId="14" applyNumberFormat="1" applyFont="1" applyFill="1" applyBorder="1" applyAlignment="1">
      <alignment horizontal="right" vertical="center"/>
    </xf>
    <xf numFmtId="0" fontId="35" fillId="2" borderId="4" xfId="15" applyFont="1" applyFill="1" applyBorder="1" applyAlignment="1">
      <alignment vertical="center" wrapText="1"/>
    </xf>
    <xf numFmtId="0" fontId="16" fillId="2" borderId="5" xfId="14" applyFont="1" applyFill="1" applyBorder="1" applyAlignment="1">
      <alignment horizontal="center"/>
    </xf>
    <xf numFmtId="2" fontId="16" fillId="2" borderId="38" xfId="1" applyNumberFormat="1" applyFont="1" applyFill="1" applyBorder="1" applyAlignment="1">
      <alignment vertical="center"/>
    </xf>
    <xf numFmtId="2" fontId="16" fillId="2" borderId="39" xfId="1" applyNumberFormat="1" applyFont="1" applyFill="1" applyBorder="1" applyAlignment="1">
      <alignment vertical="center"/>
    </xf>
    <xf numFmtId="9" fontId="16" fillId="2" borderId="40" xfId="14" applyNumberFormat="1" applyFont="1" applyFill="1" applyBorder="1" applyAlignment="1">
      <alignment horizontal="right" vertical="center"/>
    </xf>
    <xf numFmtId="0" fontId="55" fillId="2" borderId="5" xfId="14" applyFont="1" applyFill="1" applyBorder="1" applyAlignment="1">
      <alignment horizontal="center"/>
    </xf>
    <xf numFmtId="0" fontId="16" fillId="2" borderId="4" xfId="14" applyFont="1" applyFill="1" applyBorder="1" applyAlignment="1">
      <alignment vertical="top" wrapText="1"/>
    </xf>
    <xf numFmtId="0" fontId="16" fillId="2" borderId="4" xfId="14" applyFont="1" applyFill="1" applyBorder="1"/>
    <xf numFmtId="0" fontId="16" fillId="2" borderId="4" xfId="14" applyFont="1" applyFill="1" applyBorder="1" applyAlignment="1">
      <alignment horizontal="left" vertical="center" wrapText="1"/>
    </xf>
    <xf numFmtId="0" fontId="16" fillId="2" borderId="4" xfId="14" applyFont="1" applyFill="1" applyBorder="1" applyAlignment="1">
      <alignment wrapText="1"/>
    </xf>
    <xf numFmtId="0" fontId="35" fillId="2" borderId="7" xfId="0" applyFont="1" applyFill="1" applyBorder="1" applyAlignment="1">
      <alignment horizontal="left" vertical="center" wrapText="1"/>
    </xf>
    <xf numFmtId="0" fontId="16" fillId="2" borderId="8" xfId="14" applyFont="1" applyFill="1" applyBorder="1" applyAlignment="1">
      <alignment horizontal="center"/>
    </xf>
    <xf numFmtId="2" fontId="16" fillId="2" borderId="45" xfId="14" applyNumberFormat="1" applyFont="1" applyFill="1" applyBorder="1" applyAlignment="1">
      <alignment vertical="center"/>
    </xf>
    <xf numFmtId="2" fontId="16" fillId="2" borderId="46" xfId="14" applyNumberFormat="1" applyFont="1" applyFill="1" applyBorder="1" applyAlignment="1">
      <alignment vertical="center"/>
    </xf>
    <xf numFmtId="2" fontId="16" fillId="2" borderId="47" xfId="14" applyNumberFormat="1" applyFont="1" applyFill="1" applyBorder="1" applyAlignment="1">
      <alignment horizontal="right" vertical="center"/>
    </xf>
    <xf numFmtId="0" fontId="62" fillId="2" borderId="27" xfId="0" applyFont="1" applyFill="1" applyBorder="1" applyAlignment="1">
      <alignment horizontal="left" vertical="center"/>
    </xf>
    <xf numFmtId="0" fontId="62" fillId="2" borderId="41" xfId="0" applyFont="1" applyFill="1" applyBorder="1" applyAlignment="1">
      <alignment horizontal="center" vertical="center" wrapText="1"/>
    </xf>
    <xf numFmtId="0" fontId="62" fillId="2" borderId="60" xfId="0" applyFont="1" applyFill="1" applyBorder="1" applyAlignment="1">
      <alignment horizontal="center" vertical="center" wrapText="1"/>
    </xf>
    <xf numFmtId="0" fontId="62" fillId="2" borderId="61" xfId="0" applyFont="1" applyFill="1" applyBorder="1" applyAlignment="1">
      <alignment horizontal="center" vertical="center" wrapText="1"/>
    </xf>
    <xf numFmtId="0" fontId="63" fillId="2" borderId="10" xfId="0" applyFont="1" applyFill="1" applyBorder="1" applyAlignment="1">
      <alignment vertical="center"/>
    </xf>
    <xf numFmtId="10" fontId="63" fillId="2" borderId="50" xfId="0" applyNumberFormat="1" applyFont="1" applyFill="1" applyBorder="1" applyAlignment="1">
      <alignment horizontal="center" vertical="center"/>
    </xf>
    <xf numFmtId="10" fontId="63" fillId="2" borderId="59" xfId="0" applyNumberFormat="1" applyFont="1" applyFill="1" applyBorder="1" applyAlignment="1">
      <alignment horizontal="center" vertical="center"/>
    </xf>
    <xf numFmtId="10" fontId="63" fillId="2" borderId="72" xfId="0" applyNumberFormat="1" applyFont="1" applyFill="1" applyBorder="1" applyAlignment="1">
      <alignment horizontal="center" vertical="center"/>
    </xf>
    <xf numFmtId="0" fontId="63" fillId="2" borderId="5" xfId="0" applyFont="1" applyFill="1" applyBorder="1" applyAlignment="1">
      <alignment vertical="center"/>
    </xf>
    <xf numFmtId="2" fontId="63" fillId="2" borderId="38" xfId="0" applyNumberFormat="1" applyFont="1" applyFill="1" applyBorder="1" applyAlignment="1">
      <alignment horizontal="center" vertical="center"/>
    </xf>
    <xf numFmtId="2" fontId="63" fillId="2" borderId="54" xfId="0" applyNumberFormat="1" applyFont="1" applyFill="1" applyBorder="1" applyAlignment="1">
      <alignment horizontal="center" vertical="center"/>
    </xf>
    <xf numFmtId="2" fontId="63" fillId="2" borderId="6" xfId="0" applyNumberFormat="1" applyFont="1" applyFill="1" applyBorder="1" applyAlignment="1">
      <alignment horizontal="center" vertical="center"/>
    </xf>
    <xf numFmtId="0" fontId="63" fillId="2" borderId="5" xfId="0" applyFont="1" applyFill="1" applyBorder="1" applyAlignment="1">
      <alignment vertical="center" wrapText="1"/>
    </xf>
    <xf numFmtId="1" fontId="63" fillId="2" borderId="38" xfId="0" applyNumberFormat="1" applyFont="1" applyFill="1" applyBorder="1" applyAlignment="1">
      <alignment horizontal="center" vertical="center"/>
    </xf>
    <xf numFmtId="1" fontId="63" fillId="2" borderId="39" xfId="0" applyNumberFormat="1" applyFont="1" applyFill="1" applyBorder="1" applyAlignment="1">
      <alignment horizontal="center" vertical="center"/>
    </xf>
    <xf numFmtId="2" fontId="63" fillId="2" borderId="39" xfId="0" applyNumberFormat="1" applyFont="1" applyFill="1" applyBorder="1" applyAlignment="1">
      <alignment horizontal="center" vertical="center"/>
    </xf>
    <xf numFmtId="1" fontId="63" fillId="2" borderId="40" xfId="0" applyNumberFormat="1" applyFont="1" applyFill="1" applyBorder="1" applyAlignment="1">
      <alignment horizontal="center" vertical="center"/>
    </xf>
    <xf numFmtId="2" fontId="63" fillId="2" borderId="40" xfId="0" applyNumberFormat="1" applyFont="1" applyFill="1" applyBorder="1" applyAlignment="1">
      <alignment horizontal="center" vertical="center"/>
    </xf>
    <xf numFmtId="0" fontId="63" fillId="2" borderId="39" xfId="0" applyFont="1" applyFill="1" applyBorder="1" applyAlignment="1">
      <alignment horizontal="center" vertical="center"/>
    </xf>
    <xf numFmtId="0" fontId="63" fillId="2" borderId="8" xfId="0" applyFont="1" applyFill="1" applyBorder="1" applyAlignment="1">
      <alignment vertical="center"/>
    </xf>
    <xf numFmtId="2" fontId="63" fillId="2" borderId="45" xfId="0" applyNumberFormat="1" applyFont="1" applyFill="1" applyBorder="1" applyAlignment="1">
      <alignment horizontal="center" vertical="center"/>
    </xf>
    <xf numFmtId="176" fontId="63" fillId="2" borderId="45" xfId="0" applyNumberFormat="1" applyFont="1" applyFill="1" applyBorder="1" applyAlignment="1">
      <alignment horizontal="center" vertical="center"/>
    </xf>
    <xf numFmtId="0" fontId="17" fillId="2" borderId="0" xfId="14" applyFont="1" applyFill="1" applyAlignment="1">
      <alignment horizontal="right"/>
    </xf>
    <xf numFmtId="0" fontId="64" fillId="2" borderId="0" xfId="14" applyFont="1" applyFill="1"/>
    <xf numFmtId="0" fontId="65" fillId="2" borderId="0" xfId="14" applyFont="1" applyFill="1"/>
    <xf numFmtId="0" fontId="16" fillId="2" borderId="0" xfId="14" applyFont="1" applyFill="1" applyAlignment="1">
      <alignment vertical="center" wrapText="1"/>
    </xf>
    <xf numFmtId="0" fontId="67" fillId="2" borderId="111" xfId="3" applyFont="1" applyFill="1" applyBorder="1" applyAlignment="1">
      <alignment vertical="center"/>
    </xf>
    <xf numFmtId="0" fontId="68" fillId="2" borderId="112" xfId="14" applyFont="1" applyFill="1" applyBorder="1" applyAlignment="1">
      <alignment horizontal="center" vertical="center"/>
    </xf>
    <xf numFmtId="0" fontId="68" fillId="2" borderId="113" xfId="14" applyFont="1" applyFill="1" applyBorder="1" applyAlignment="1">
      <alignment horizontal="center" vertical="center"/>
    </xf>
    <xf numFmtId="0" fontId="68" fillId="2" borderId="114" xfId="14" applyFont="1" applyFill="1" applyBorder="1" applyAlignment="1">
      <alignment horizontal="center" vertical="center"/>
    </xf>
    <xf numFmtId="0" fontId="66" fillId="2" borderId="100" xfId="3" applyFont="1" applyFill="1" applyBorder="1" applyAlignment="1">
      <alignment vertical="center" wrapText="1"/>
    </xf>
    <xf numFmtId="0" fontId="56" fillId="2" borderId="115" xfId="14" applyFont="1" applyFill="1" applyBorder="1" applyAlignment="1">
      <alignment vertical="center"/>
    </xf>
    <xf numFmtId="0" fontId="56" fillId="2" borderId="99" xfId="14" applyFont="1" applyFill="1" applyBorder="1" applyAlignment="1">
      <alignment vertical="center"/>
    </xf>
    <xf numFmtId="0" fontId="56" fillId="2" borderId="102" xfId="14" applyFont="1" applyFill="1" applyBorder="1" applyAlignment="1">
      <alignment vertical="center"/>
    </xf>
    <xf numFmtId="0" fontId="67" fillId="2" borderId="103" xfId="3" applyFont="1" applyFill="1" applyBorder="1" applyAlignment="1">
      <alignment vertical="center"/>
    </xf>
    <xf numFmtId="0" fontId="56" fillId="2" borderId="116" xfId="14" applyFont="1" applyFill="1" applyBorder="1" applyAlignment="1">
      <alignment horizontal="center" vertical="center"/>
    </xf>
    <xf numFmtId="2" fontId="56" fillId="2" borderId="87" xfId="14" applyNumberFormat="1" applyFont="1" applyFill="1" applyBorder="1" applyAlignment="1">
      <alignment horizontal="center" vertical="center"/>
    </xf>
    <xf numFmtId="2" fontId="56" fillId="2" borderId="105" xfId="14" applyNumberFormat="1" applyFont="1" applyFill="1" applyBorder="1" applyAlignment="1">
      <alignment horizontal="center" vertical="center"/>
    </xf>
    <xf numFmtId="0" fontId="66" fillId="2" borderId="103" xfId="3" applyFont="1" applyFill="1" applyBorder="1" applyAlignment="1">
      <alignment vertical="center"/>
    </xf>
    <xf numFmtId="2" fontId="60" fillId="2" borderId="87" xfId="14" applyNumberFormat="1" applyFont="1" applyFill="1" applyBorder="1" applyAlignment="1">
      <alignment horizontal="center" vertical="center"/>
    </xf>
    <xf numFmtId="2" fontId="60" fillId="2" borderId="105" xfId="14" applyNumberFormat="1" applyFont="1" applyFill="1" applyBorder="1" applyAlignment="1">
      <alignment horizontal="center" vertical="center"/>
    </xf>
    <xf numFmtId="2" fontId="53" fillId="2" borderId="0" xfId="14" applyNumberFormat="1" applyFill="1"/>
    <xf numFmtId="0" fontId="67" fillId="2" borderId="103" xfId="3" applyFont="1" applyFill="1" applyBorder="1" applyAlignment="1">
      <alignment vertical="center" wrapText="1"/>
    </xf>
    <xf numFmtId="176" fontId="56" fillId="2" borderId="105" xfId="14" applyNumberFormat="1" applyFont="1" applyFill="1" applyBorder="1" applyAlignment="1">
      <alignment horizontal="center" vertical="center"/>
    </xf>
    <xf numFmtId="0" fontId="5" fillId="2" borderId="0" xfId="3" applyFont="1" applyFill="1"/>
    <xf numFmtId="0" fontId="6" fillId="2" borderId="0" xfId="3" applyFont="1" applyFill="1" applyAlignment="1">
      <alignment vertical="center" wrapText="1"/>
    </xf>
    <xf numFmtId="0" fontId="7" fillId="2" borderId="0" xfId="3" applyFont="1" applyFill="1"/>
    <xf numFmtId="0" fontId="5" fillId="2" borderId="0" xfId="3" applyFont="1" applyFill="1" applyAlignment="1">
      <alignment horizontal="center" vertical="center"/>
    </xf>
    <xf numFmtId="0" fontId="6" fillId="2" borderId="0" xfId="3" applyFont="1" applyFill="1" applyAlignment="1">
      <alignment vertical="center"/>
    </xf>
    <xf numFmtId="0" fontId="8" fillId="2" borderId="0" xfId="3" applyFont="1" applyFill="1"/>
    <xf numFmtId="2" fontId="5" fillId="2" borderId="0" xfId="3" applyNumberFormat="1" applyFont="1" applyFill="1"/>
    <xf numFmtId="1" fontId="7" fillId="2" borderId="0" xfId="3" applyNumberFormat="1" applyFont="1" applyFill="1"/>
    <xf numFmtId="0" fontId="9" fillId="2" borderId="0" xfId="3" applyFont="1" applyFill="1"/>
    <xf numFmtId="0" fontId="10" fillId="2" borderId="0" xfId="3" applyFont="1" applyFill="1" applyAlignment="1">
      <alignment horizontal="right"/>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10" fillId="2" borderId="0" xfId="3" applyFont="1" applyFill="1" applyAlignment="1">
      <alignment horizontal="center" vertical="center"/>
    </xf>
    <xf numFmtId="0" fontId="9" fillId="2" borderId="5"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7" fillId="2" borderId="0" xfId="0" applyFont="1" applyFill="1"/>
    <xf numFmtId="0" fontId="9" fillId="2" borderId="8"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8" fillId="2" borderId="4" xfId="3" applyFont="1" applyFill="1" applyBorder="1" applyAlignment="1">
      <alignment horizontal="left" vertical="center" wrapText="1"/>
    </xf>
    <xf numFmtId="1" fontId="8" fillId="2" borderId="5" xfId="3" applyNumberFormat="1" applyFont="1" applyFill="1" applyBorder="1" applyAlignment="1">
      <alignment horizontal="center" vertical="center"/>
    </xf>
    <xf numFmtId="2" fontId="8" fillId="2" borderId="10" xfId="3" applyNumberFormat="1" applyFont="1" applyFill="1" applyBorder="1" applyAlignment="1">
      <alignment horizontal="center" vertical="center"/>
    </xf>
    <xf numFmtId="0" fontId="8" fillId="2" borderId="5" xfId="3" applyFont="1" applyFill="1" applyBorder="1" applyAlignment="1">
      <alignment horizontal="left" vertical="center" wrapText="1"/>
    </xf>
    <xf numFmtId="166" fontId="8" fillId="2" borderId="5" xfId="3" applyNumberFormat="1" applyFont="1" applyFill="1" applyBorder="1" applyAlignment="1">
      <alignment horizontal="center" vertical="center"/>
    </xf>
    <xf numFmtId="0" fontId="8" fillId="2" borderId="5" xfId="3" applyFont="1" applyFill="1" applyBorder="1" applyAlignment="1">
      <alignment horizontal="center" vertical="center"/>
    </xf>
    <xf numFmtId="2" fontId="8" fillId="2" borderId="5" xfId="3" applyNumberFormat="1" applyFont="1" applyFill="1" applyBorder="1" applyAlignment="1">
      <alignment horizontal="center" vertical="center"/>
    </xf>
    <xf numFmtId="0" fontId="9" fillId="2" borderId="11" xfId="3" applyFont="1" applyFill="1" applyBorder="1" applyAlignment="1">
      <alignment horizontal="center" vertical="center"/>
    </xf>
    <xf numFmtId="2" fontId="9" fillId="2" borderId="12" xfId="3" applyNumberFormat="1" applyFont="1" applyFill="1" applyBorder="1" applyAlignment="1">
      <alignment horizontal="center"/>
    </xf>
    <xf numFmtId="0" fontId="10" fillId="2" borderId="0" xfId="3" applyFont="1" applyFill="1"/>
    <xf numFmtId="0" fontId="8" fillId="2" borderId="1" xfId="3" applyFont="1" applyFill="1" applyBorder="1" applyAlignment="1">
      <alignment horizontal="left" vertical="center"/>
    </xf>
    <xf numFmtId="1" fontId="8" fillId="2" borderId="10" xfId="4" applyNumberFormat="1" applyFont="1" applyFill="1" applyBorder="1" applyAlignment="1">
      <alignment horizontal="center" vertical="center"/>
    </xf>
    <xf numFmtId="0" fontId="8" fillId="2" borderId="4" xfId="3" applyFont="1" applyFill="1" applyBorder="1" applyAlignment="1">
      <alignment horizontal="left" vertical="center"/>
    </xf>
    <xf numFmtId="1" fontId="8" fillId="2" borderId="5" xfId="4" applyNumberFormat="1" applyFont="1" applyFill="1" applyBorder="1" applyAlignment="1">
      <alignment horizontal="center" vertical="center"/>
    </xf>
    <xf numFmtId="0" fontId="8" fillId="2" borderId="13" xfId="3" applyFont="1" applyFill="1" applyBorder="1" applyAlignment="1">
      <alignment horizontal="left" vertical="center"/>
    </xf>
    <xf numFmtId="1" fontId="8" fillId="2" borderId="14" xfId="4" applyNumberFormat="1" applyFont="1" applyFill="1" applyBorder="1" applyAlignment="1">
      <alignment horizontal="center" vertical="center"/>
    </xf>
    <xf numFmtId="2" fontId="8" fillId="2" borderId="15" xfId="3" applyNumberFormat="1" applyFont="1" applyFill="1" applyBorder="1" applyAlignment="1">
      <alignment horizontal="center" vertical="center"/>
    </xf>
    <xf numFmtId="2" fontId="8" fillId="2" borderId="16" xfId="3" applyNumberFormat="1" applyFont="1" applyFill="1" applyBorder="1" applyAlignment="1">
      <alignment horizontal="center" vertical="center"/>
    </xf>
    <xf numFmtId="2" fontId="8" fillId="2" borderId="17" xfId="3" applyNumberFormat="1" applyFont="1" applyFill="1" applyBorder="1" applyAlignment="1">
      <alignment horizontal="center" vertical="center"/>
    </xf>
    <xf numFmtId="0" fontId="8" fillId="2" borderId="7" xfId="3" applyFont="1" applyFill="1" applyBorder="1" applyAlignment="1">
      <alignment horizontal="left" vertical="center"/>
    </xf>
    <xf numFmtId="1" fontId="8" fillId="2" borderId="8" xfId="4" applyNumberFormat="1" applyFont="1" applyFill="1" applyBorder="1" applyAlignment="1">
      <alignment horizontal="center" vertical="center"/>
    </xf>
    <xf numFmtId="2" fontId="8" fillId="2" borderId="9" xfId="3" applyNumberFormat="1" applyFont="1" applyFill="1" applyBorder="1" applyAlignment="1">
      <alignment horizontal="center" vertical="center"/>
    </xf>
    <xf numFmtId="43" fontId="7" fillId="2" borderId="0" xfId="4" applyFont="1" applyFill="1" applyBorder="1"/>
    <xf numFmtId="0" fontId="9" fillId="2" borderId="18" xfId="3" applyFont="1" applyFill="1" applyBorder="1" applyAlignment="1">
      <alignment horizontal="center"/>
    </xf>
    <xf numFmtId="166" fontId="9" fillId="2" borderId="19" xfId="3" applyNumberFormat="1" applyFont="1" applyFill="1" applyBorder="1" applyAlignment="1">
      <alignment horizontal="center"/>
    </xf>
    <xf numFmtId="2" fontId="9" fillId="2" borderId="19" xfId="3" applyNumberFormat="1" applyFont="1" applyFill="1" applyBorder="1" applyAlignment="1">
      <alignment horizontal="center"/>
    </xf>
    <xf numFmtId="0" fontId="9" fillId="2" borderId="0" xfId="3" applyFont="1" applyFill="1" applyAlignment="1">
      <alignment horizontal="left" vertical="center" wrapText="1"/>
    </xf>
    <xf numFmtId="1" fontId="9" fillId="2" borderId="0" xfId="3" applyNumberFormat="1" applyFont="1" applyFill="1" applyAlignment="1">
      <alignment horizontal="center"/>
    </xf>
    <xf numFmtId="0" fontId="9" fillId="2" borderId="0" xfId="3" applyFont="1" applyFill="1" applyAlignment="1">
      <alignment horizontal="right"/>
    </xf>
    <xf numFmtId="2" fontId="9" fillId="2" borderId="0" xfId="3" applyNumberFormat="1" applyFont="1" applyFill="1" applyAlignment="1">
      <alignment horizontal="center"/>
    </xf>
    <xf numFmtId="0" fontId="9" fillId="2" borderId="21" xfId="3" applyFont="1" applyFill="1" applyBorder="1" applyAlignment="1">
      <alignment horizontal="center" vertical="center" wrapText="1"/>
    </xf>
    <xf numFmtId="0" fontId="9" fillId="2" borderId="22" xfId="3" applyFont="1" applyFill="1" applyBorder="1" applyAlignment="1">
      <alignment horizontal="center" vertical="center" wrapText="1"/>
    </xf>
    <xf numFmtId="0" fontId="9" fillId="2" borderId="14" xfId="3" applyFont="1" applyFill="1" applyBorder="1" applyAlignment="1">
      <alignment horizontal="center" vertical="center" wrapText="1"/>
    </xf>
    <xf numFmtId="0" fontId="9" fillId="2" borderId="24" xfId="3" applyFont="1" applyFill="1" applyBorder="1" applyAlignment="1">
      <alignment horizontal="center" vertical="center" wrapText="1"/>
    </xf>
    <xf numFmtId="0" fontId="8" fillId="2" borderId="2" xfId="3" applyFont="1" applyFill="1" applyBorder="1" applyAlignment="1">
      <alignment horizontal="left" vertical="center"/>
    </xf>
    <xf numFmtId="1" fontId="8" fillId="2" borderId="1" xfId="4" applyNumberFormat="1" applyFont="1" applyFill="1" applyBorder="1" applyAlignment="1">
      <alignment horizontal="center" vertical="center"/>
    </xf>
    <xf numFmtId="2" fontId="8" fillId="2" borderId="2" xfId="4" applyNumberFormat="1" applyFont="1" applyFill="1" applyBorder="1" applyAlignment="1">
      <alignment horizontal="center" vertical="center"/>
    </xf>
    <xf numFmtId="2" fontId="8" fillId="2" borderId="22" xfId="4" applyNumberFormat="1" applyFont="1" applyFill="1" applyBorder="1" applyAlignment="1">
      <alignment horizontal="center" vertical="center"/>
    </xf>
    <xf numFmtId="0" fontId="8" fillId="2" borderId="5" xfId="3" applyFont="1" applyFill="1" applyBorder="1" applyAlignment="1">
      <alignment horizontal="left" vertical="center"/>
    </xf>
    <xf numFmtId="1" fontId="8" fillId="2" borderId="4" xfId="4" applyNumberFormat="1" applyFont="1" applyFill="1" applyBorder="1" applyAlignment="1">
      <alignment horizontal="center" vertical="center"/>
    </xf>
    <xf numFmtId="2" fontId="8" fillId="2" borderId="10" xfId="4" applyNumberFormat="1" applyFont="1" applyFill="1" applyBorder="1" applyAlignment="1">
      <alignment horizontal="center" vertical="center"/>
    </xf>
    <xf numFmtId="2" fontId="8" fillId="2" borderId="25" xfId="4" applyNumberFormat="1" applyFont="1" applyFill="1" applyBorder="1" applyAlignment="1">
      <alignment horizontal="center" vertical="center"/>
    </xf>
    <xf numFmtId="2" fontId="10" fillId="2" borderId="0" xfId="4" applyNumberFormat="1" applyFont="1" applyFill="1" applyBorder="1" applyAlignment="1">
      <alignment horizontal="center" vertical="center"/>
    </xf>
    <xf numFmtId="0" fontId="8" fillId="2" borderId="14" xfId="3" applyFont="1" applyFill="1" applyBorder="1" applyAlignment="1">
      <alignment horizontal="left" vertical="center"/>
    </xf>
    <xf numFmtId="1" fontId="8" fillId="2" borderId="13" xfId="4" applyNumberFormat="1" applyFont="1" applyFill="1" applyBorder="1" applyAlignment="1">
      <alignment horizontal="center" vertical="center"/>
    </xf>
    <xf numFmtId="2" fontId="8" fillId="2" borderId="0" xfId="4" applyNumberFormat="1" applyFont="1" applyFill="1" applyBorder="1" applyAlignment="1">
      <alignment horizontal="center" vertical="center"/>
    </xf>
    <xf numFmtId="2" fontId="8" fillId="2" borderId="15" xfId="4" applyNumberFormat="1" applyFont="1" applyFill="1" applyBorder="1" applyAlignment="1">
      <alignment horizontal="center" vertical="center"/>
    </xf>
    <xf numFmtId="2" fontId="8" fillId="2" borderId="5" xfId="4" applyNumberFormat="1" applyFont="1" applyFill="1" applyBorder="1" applyAlignment="1">
      <alignment horizontal="center" vertical="center"/>
    </xf>
    <xf numFmtId="2" fontId="8" fillId="2" borderId="26" xfId="4" applyNumberFormat="1" applyFont="1" applyFill="1" applyBorder="1" applyAlignment="1">
      <alignment horizontal="center" vertical="center"/>
    </xf>
    <xf numFmtId="0" fontId="9" fillId="2" borderId="19" xfId="3" applyFont="1" applyFill="1" applyBorder="1" applyAlignment="1">
      <alignment horizontal="center" vertical="center"/>
    </xf>
    <xf numFmtId="1" fontId="9" fillId="2" borderId="18" xfId="3" applyNumberFormat="1" applyFont="1" applyFill="1" applyBorder="1" applyAlignment="1">
      <alignment horizontal="center" vertical="center"/>
    </xf>
    <xf numFmtId="2" fontId="9" fillId="2" borderId="19" xfId="3" applyNumberFormat="1" applyFont="1" applyFill="1" applyBorder="1" applyAlignment="1">
      <alignment horizontal="center" vertical="center"/>
    </xf>
    <xf numFmtId="2" fontId="9" fillId="2" borderId="0" xfId="3" applyNumberFormat="1" applyFont="1" applyFill="1" applyAlignment="1">
      <alignment horizontal="center" vertical="center"/>
    </xf>
    <xf numFmtId="0" fontId="9" fillId="2" borderId="27" xfId="3" applyFont="1" applyFill="1" applyBorder="1" applyAlignment="1">
      <alignment horizontal="center" vertical="center" wrapText="1"/>
    </xf>
    <xf numFmtId="0" fontId="8" fillId="2" borderId="18" xfId="3" applyFont="1" applyFill="1" applyBorder="1" applyAlignment="1">
      <alignment horizontal="center" vertical="center"/>
    </xf>
    <xf numFmtId="0" fontId="9" fillId="2" borderId="19" xfId="3" applyFont="1" applyFill="1" applyBorder="1" applyAlignment="1">
      <alignment horizontal="center" vertical="center" wrapText="1"/>
    </xf>
    <xf numFmtId="0" fontId="9" fillId="2" borderId="28" xfId="3" applyFont="1" applyFill="1" applyBorder="1" applyAlignment="1">
      <alignment horizontal="center" vertical="center" wrapText="1"/>
    </xf>
    <xf numFmtId="1" fontId="8" fillId="2" borderId="6" xfId="3" applyNumberFormat="1" applyFont="1" applyFill="1" applyBorder="1" applyAlignment="1">
      <alignment horizontal="center" vertical="center"/>
    </xf>
    <xf numFmtId="166" fontId="8" fillId="2" borderId="6" xfId="3" applyNumberFormat="1" applyFont="1" applyFill="1" applyBorder="1" applyAlignment="1">
      <alignment horizontal="center" vertical="center"/>
    </xf>
    <xf numFmtId="0" fontId="9" fillId="2" borderId="27" xfId="3" applyFont="1" applyFill="1" applyBorder="1" applyAlignment="1">
      <alignment horizontal="center" vertical="center"/>
    </xf>
    <xf numFmtId="2" fontId="9" fillId="2" borderId="12" xfId="3" applyNumberFormat="1" applyFont="1" applyFill="1" applyBorder="1" applyAlignment="1">
      <alignment horizontal="center" vertical="center"/>
    </xf>
    <xf numFmtId="2" fontId="9" fillId="2" borderId="27" xfId="3" applyNumberFormat="1" applyFont="1" applyFill="1" applyBorder="1" applyAlignment="1">
      <alignment horizontal="center" vertical="center"/>
    </xf>
    <xf numFmtId="2" fontId="9" fillId="2" borderId="11" xfId="3" applyNumberFormat="1" applyFont="1" applyFill="1" applyBorder="1" applyAlignment="1">
      <alignment horizontal="center" vertical="center"/>
    </xf>
    <xf numFmtId="2" fontId="9" fillId="2" borderId="29" xfId="3" applyNumberFormat="1" applyFont="1" applyFill="1" applyBorder="1" applyAlignment="1">
      <alignment horizontal="center" vertical="center"/>
    </xf>
    <xf numFmtId="1" fontId="8" fillId="2" borderId="22" xfId="3" applyNumberFormat="1" applyFont="1" applyFill="1" applyBorder="1" applyAlignment="1">
      <alignment horizontal="center" vertical="center"/>
    </xf>
    <xf numFmtId="2" fontId="8" fillId="2" borderId="2" xfId="3" applyNumberFormat="1" applyFont="1" applyFill="1" applyBorder="1" applyAlignment="1">
      <alignment horizontal="center" vertical="center"/>
    </xf>
    <xf numFmtId="2" fontId="8" fillId="2" borderId="25" xfId="3" applyNumberFormat="1" applyFont="1" applyFill="1" applyBorder="1" applyAlignment="1">
      <alignment horizontal="center" vertical="center"/>
    </xf>
    <xf numFmtId="1" fontId="8" fillId="2" borderId="26" xfId="3" applyNumberFormat="1" applyFont="1" applyFill="1" applyBorder="1" applyAlignment="1">
      <alignment horizontal="center" vertical="center"/>
    </xf>
    <xf numFmtId="0" fontId="8" fillId="2" borderId="15" xfId="3" applyFont="1" applyFill="1" applyBorder="1" applyAlignment="1">
      <alignment horizontal="left" vertical="center"/>
    </xf>
    <xf numFmtId="1" fontId="8" fillId="2" borderId="24" xfId="4" applyNumberFormat="1" applyFont="1" applyFill="1" applyBorder="1" applyAlignment="1">
      <alignment horizontal="center" vertical="center"/>
    </xf>
    <xf numFmtId="2" fontId="8" fillId="2" borderId="0" xfId="3" applyNumberFormat="1" applyFont="1" applyFill="1" applyAlignment="1">
      <alignment horizontal="center" vertical="center"/>
    </xf>
    <xf numFmtId="2" fontId="8" fillId="2" borderId="26" xfId="3" applyNumberFormat="1" applyFont="1" applyFill="1" applyBorder="1" applyAlignment="1">
      <alignment horizontal="center" vertical="center"/>
    </xf>
    <xf numFmtId="1" fontId="9" fillId="2" borderId="30" xfId="3" applyNumberFormat="1" applyFont="1" applyFill="1" applyBorder="1" applyAlignment="1">
      <alignment horizontal="center" vertical="center"/>
    </xf>
    <xf numFmtId="2" fontId="9" fillId="2" borderId="30" xfId="3" applyNumberFormat="1" applyFont="1" applyFill="1" applyBorder="1" applyAlignment="1">
      <alignment horizontal="center" vertical="center"/>
    </xf>
    <xf numFmtId="166" fontId="9" fillId="2" borderId="27" xfId="3" applyNumberFormat="1" applyFont="1" applyFill="1" applyBorder="1" applyAlignment="1">
      <alignment horizontal="center" vertical="center"/>
    </xf>
    <xf numFmtId="1" fontId="5" fillId="2" borderId="0" xfId="3" applyNumberFormat="1" applyFont="1" applyFill="1"/>
    <xf numFmtId="0" fontId="9" fillId="2" borderId="20" xfId="3" applyFont="1" applyFill="1" applyBorder="1" applyAlignment="1">
      <alignment horizontal="center" vertical="center" wrapText="1"/>
    </xf>
    <xf numFmtId="0" fontId="8" fillId="2" borderId="2" xfId="3" applyFont="1" applyFill="1" applyBorder="1"/>
    <xf numFmtId="0" fontId="9" fillId="2" borderId="31" xfId="3" applyFont="1" applyFill="1" applyBorder="1" applyAlignment="1">
      <alignment horizontal="center" vertical="center" wrapText="1"/>
    </xf>
    <xf numFmtId="0" fontId="5" fillId="2" borderId="31" xfId="3" applyFont="1" applyFill="1" applyBorder="1"/>
    <xf numFmtId="0" fontId="8" fillId="2" borderId="4" xfId="3" applyFont="1" applyFill="1" applyBorder="1" applyAlignment="1">
      <alignment horizontal="right" vertical="center"/>
    </xf>
    <xf numFmtId="0" fontId="8" fillId="2" borderId="7" xfId="3" applyFont="1" applyFill="1" applyBorder="1" applyAlignment="1">
      <alignment horizontal="right" vertical="center"/>
    </xf>
    <xf numFmtId="2" fontId="8" fillId="2" borderId="8" xfId="3" applyNumberFormat="1" applyFont="1" applyFill="1" applyBorder="1" applyAlignment="1">
      <alignment horizontal="center" vertical="center"/>
    </xf>
    <xf numFmtId="0" fontId="8" fillId="2" borderId="32" xfId="3" applyFont="1" applyFill="1" applyBorder="1" applyAlignment="1">
      <alignment horizontal="left" vertical="center"/>
    </xf>
    <xf numFmtId="0" fontId="8" fillId="2" borderId="13" xfId="3" applyFont="1" applyFill="1" applyBorder="1" applyAlignment="1">
      <alignment horizontal="right" vertical="center"/>
    </xf>
    <xf numFmtId="2" fontId="8" fillId="2" borderId="14" xfId="3" applyNumberFormat="1" applyFont="1" applyFill="1" applyBorder="1" applyAlignment="1">
      <alignment horizontal="center" vertical="center"/>
    </xf>
    <xf numFmtId="0" fontId="8" fillId="2" borderId="11" xfId="3" applyFont="1" applyFill="1" applyBorder="1" applyAlignment="1">
      <alignment horizontal="left" vertical="center"/>
    </xf>
    <xf numFmtId="2" fontId="8" fillId="2" borderId="27" xfId="3" applyNumberFormat="1" applyFont="1" applyFill="1" applyBorder="1" applyAlignment="1">
      <alignment horizontal="center" vertical="center"/>
    </xf>
    <xf numFmtId="0" fontId="9" fillId="2" borderId="11" xfId="3" applyFont="1" applyFill="1" applyBorder="1" applyAlignment="1">
      <alignment horizontal="left" vertical="center" wrapText="1"/>
    </xf>
    <xf numFmtId="2" fontId="5" fillId="2" borderId="0" xfId="3" applyNumberFormat="1" applyFont="1" applyFill="1" applyAlignment="1">
      <alignment horizontal="center" vertical="center"/>
    </xf>
    <xf numFmtId="0" fontId="9" fillId="2" borderId="11" xfId="3" applyFont="1" applyFill="1" applyBorder="1" applyAlignment="1">
      <alignment horizontal="left" vertical="center"/>
    </xf>
    <xf numFmtId="2" fontId="9" fillId="2" borderId="33" xfId="3" applyNumberFormat="1" applyFont="1" applyFill="1" applyBorder="1" applyAlignment="1">
      <alignment horizontal="center" vertical="center"/>
    </xf>
    <xf numFmtId="167" fontId="7" fillId="2" borderId="0" xfId="3" applyNumberFormat="1" applyFont="1" applyFill="1"/>
    <xf numFmtId="2" fontId="9" fillId="2" borderId="0" xfId="3" applyNumberFormat="1" applyFont="1" applyFill="1" applyAlignment="1">
      <alignment horizontal="left" vertical="center"/>
    </xf>
    <xf numFmtId="168" fontId="5" fillId="2" borderId="0" xfId="3" applyNumberFormat="1" applyFont="1" applyFill="1" applyAlignment="1">
      <alignment horizontal="center" vertical="center"/>
    </xf>
    <xf numFmtId="169" fontId="7" fillId="2" borderId="0" xfId="2" applyNumberFormat="1" applyFont="1" applyFill="1"/>
    <xf numFmtId="2" fontId="9" fillId="2" borderId="0" xfId="3" applyNumberFormat="1" applyFont="1" applyFill="1"/>
    <xf numFmtId="0" fontId="9" fillId="2" borderId="0" xfId="3" applyFont="1" applyFill="1" applyAlignment="1">
      <alignment horizontal="left"/>
    </xf>
    <xf numFmtId="2" fontId="10" fillId="2" borderId="0" xfId="3" applyNumberFormat="1" applyFont="1" applyFill="1" applyAlignment="1">
      <alignment horizontal="center" vertical="center"/>
    </xf>
    <xf numFmtId="0" fontId="9" fillId="2" borderId="18" xfId="3" applyFont="1" applyFill="1" applyBorder="1" applyAlignment="1">
      <alignment horizontal="center" vertical="center" wrapText="1"/>
    </xf>
    <xf numFmtId="0" fontId="8" fillId="2" borderId="4" xfId="3" applyFont="1" applyFill="1" applyBorder="1" applyAlignment="1">
      <alignment horizontal="center"/>
    </xf>
    <xf numFmtId="4" fontId="8" fillId="2" borderId="6" xfId="3" applyNumberFormat="1" applyFont="1" applyFill="1" applyBorder="1" applyAlignment="1">
      <alignment horizontal="center" vertical="center"/>
    </xf>
    <xf numFmtId="4" fontId="8" fillId="2" borderId="5" xfId="3" applyNumberFormat="1" applyFont="1" applyFill="1" applyBorder="1" applyAlignment="1">
      <alignment horizontal="center" vertical="center"/>
    </xf>
    <xf numFmtId="4" fontId="5" fillId="2" borderId="0" xfId="3" applyNumberFormat="1" applyFont="1" applyFill="1"/>
    <xf numFmtId="0" fontId="8" fillId="2" borderId="13" xfId="3" applyFont="1" applyFill="1" applyBorder="1" applyAlignment="1">
      <alignment horizontal="center"/>
    </xf>
    <xf numFmtId="0" fontId="8" fillId="2" borderId="13" xfId="3" applyFont="1" applyFill="1" applyBorder="1" applyAlignment="1">
      <alignment horizontal="center" wrapText="1"/>
    </xf>
    <xf numFmtId="4" fontId="8" fillId="2" borderId="16" xfId="3" applyNumberFormat="1" applyFont="1" applyFill="1" applyBorder="1" applyAlignment="1">
      <alignment horizontal="center" vertical="center"/>
    </xf>
    <xf numFmtId="4" fontId="8" fillId="2" borderId="14" xfId="3" applyNumberFormat="1" applyFont="1" applyFill="1" applyBorder="1" applyAlignment="1">
      <alignment horizontal="center" vertical="center"/>
    </xf>
    <xf numFmtId="0" fontId="9" fillId="2" borderId="11" xfId="3" applyFont="1" applyFill="1" applyBorder="1" applyAlignment="1">
      <alignment horizontal="center"/>
    </xf>
    <xf numFmtId="2" fontId="9" fillId="2" borderId="18" xfId="3" applyNumberFormat="1" applyFont="1" applyFill="1" applyBorder="1" applyAlignment="1">
      <alignment horizontal="center" vertical="center"/>
    </xf>
    <xf numFmtId="4" fontId="9" fillId="2" borderId="27" xfId="3" applyNumberFormat="1" applyFont="1" applyFill="1" applyBorder="1" applyAlignment="1">
      <alignment horizontal="center" vertical="center"/>
    </xf>
    <xf numFmtId="4" fontId="5" fillId="2" borderId="0" xfId="3" applyNumberFormat="1" applyFont="1" applyFill="1" applyAlignment="1">
      <alignment vertical="center"/>
    </xf>
    <xf numFmtId="0" fontId="9" fillId="2" borderId="12" xfId="3" applyFont="1" applyFill="1" applyBorder="1" applyAlignment="1">
      <alignment horizontal="center"/>
    </xf>
    <xf numFmtId="4" fontId="8" fillId="2" borderId="27" xfId="3" applyNumberFormat="1" applyFont="1" applyFill="1" applyBorder="1" applyAlignment="1">
      <alignment horizontal="center" vertical="center"/>
    </xf>
    <xf numFmtId="0" fontId="9" fillId="2" borderId="27" xfId="3" applyFont="1" applyFill="1" applyBorder="1" applyAlignment="1">
      <alignment horizontal="left" vertical="center" wrapText="1"/>
    </xf>
    <xf numFmtId="4" fontId="10" fillId="2" borderId="0" xfId="3" applyNumberFormat="1" applyFont="1" applyFill="1" applyAlignment="1">
      <alignment vertical="center"/>
    </xf>
    <xf numFmtId="4" fontId="7" fillId="2" borderId="0" xfId="3" applyNumberFormat="1" applyFont="1" applyFill="1" applyAlignment="1">
      <alignment vertical="center"/>
    </xf>
    <xf numFmtId="0" fontId="10" fillId="2" borderId="0" xfId="3" applyFont="1" applyFill="1" applyAlignment="1">
      <alignment horizontal="right" vertical="center"/>
    </xf>
    <xf numFmtId="10" fontId="10" fillId="2" borderId="0" xfId="3" applyNumberFormat="1" applyFont="1" applyFill="1" applyAlignment="1">
      <alignment horizontal="center" vertical="center"/>
    </xf>
    <xf numFmtId="10" fontId="8" fillId="2" borderId="0" xfId="3" applyNumberFormat="1" applyFont="1" applyFill="1" applyAlignment="1">
      <alignment horizontal="right"/>
    </xf>
    <xf numFmtId="10" fontId="7" fillId="2" borderId="0" xfId="3" applyNumberFormat="1" applyFont="1" applyFill="1"/>
    <xf numFmtId="10" fontId="5" fillId="2" borderId="0" xfId="3" applyNumberFormat="1" applyFont="1" applyFill="1" applyAlignment="1">
      <alignment horizontal="center" vertical="center"/>
    </xf>
    <xf numFmtId="10" fontId="5" fillId="2" borderId="0" xfId="3" applyNumberFormat="1" applyFont="1" applyFill="1"/>
    <xf numFmtId="0" fontId="9" fillId="2" borderId="35" xfId="3" applyFont="1" applyFill="1" applyBorder="1" applyAlignment="1">
      <alignment horizontal="center" wrapText="1"/>
    </xf>
    <xf numFmtId="0" fontId="9" fillId="2" borderId="36" xfId="3" applyFont="1" applyFill="1" applyBorder="1" applyAlignment="1">
      <alignment horizontal="center" wrapText="1"/>
    </xf>
    <xf numFmtId="0" fontId="9" fillId="2" borderId="37" xfId="3" applyFont="1" applyFill="1" applyBorder="1" applyAlignment="1">
      <alignment horizontal="center" wrapText="1"/>
    </xf>
    <xf numFmtId="0" fontId="5" fillId="2" borderId="0" xfId="3" applyFont="1" applyFill="1" applyAlignment="1">
      <alignment wrapText="1"/>
    </xf>
    <xf numFmtId="0" fontId="8" fillId="2" borderId="4" xfId="3" applyFont="1" applyFill="1" applyBorder="1"/>
    <xf numFmtId="2" fontId="8" fillId="2" borderId="38" xfId="3" applyNumberFormat="1" applyFont="1" applyFill="1" applyBorder="1" applyAlignment="1">
      <alignment horizontal="center" vertical="center"/>
    </xf>
    <xf numFmtId="2" fontId="8" fillId="2" borderId="39" xfId="3" applyNumberFormat="1" applyFont="1" applyFill="1" applyBorder="1" applyAlignment="1">
      <alignment horizontal="center" vertical="center"/>
    </xf>
    <xf numFmtId="2" fontId="8" fillId="2" borderId="40" xfId="3" applyNumberFormat="1" applyFont="1" applyFill="1" applyBorder="1" applyAlignment="1">
      <alignment horizontal="center" vertical="center"/>
    </xf>
    <xf numFmtId="0" fontId="8" fillId="2" borderId="13" xfId="3" applyFont="1" applyFill="1" applyBorder="1"/>
    <xf numFmtId="2" fontId="8" fillId="2" borderId="35" xfId="3" applyNumberFormat="1" applyFont="1" applyFill="1" applyBorder="1" applyAlignment="1">
      <alignment horizontal="center" vertical="center"/>
    </xf>
    <xf numFmtId="0" fontId="9" fillId="2" borderId="11" xfId="3" applyFont="1" applyFill="1" applyBorder="1" applyAlignment="1">
      <alignment horizontal="right"/>
    </xf>
    <xf numFmtId="2" fontId="9" fillId="2" borderId="41" xfId="3" applyNumberFormat="1" applyFont="1" applyFill="1" applyBorder="1" applyAlignment="1">
      <alignment horizontal="center" vertical="center"/>
    </xf>
    <xf numFmtId="0" fontId="7" fillId="2" borderId="0" xfId="3" applyFont="1" applyFill="1" applyAlignment="1">
      <alignment horizontal="center" vertical="center"/>
    </xf>
    <xf numFmtId="2" fontId="7" fillId="2" borderId="0" xfId="3" applyNumberFormat="1" applyFont="1" applyFill="1"/>
    <xf numFmtId="2" fontId="8" fillId="2" borderId="42" xfId="3" applyNumberFormat="1" applyFont="1" applyFill="1" applyBorder="1" applyAlignment="1">
      <alignment horizontal="center" vertical="center"/>
    </xf>
    <xf numFmtId="4" fontId="9" fillId="2" borderId="0" xfId="3" applyNumberFormat="1" applyFont="1" applyFill="1" applyAlignment="1">
      <alignment horizontal="center" vertical="center"/>
    </xf>
    <xf numFmtId="0" fontId="9" fillId="2" borderId="12" xfId="3" applyFont="1" applyFill="1" applyBorder="1" applyAlignment="1">
      <alignment horizontal="center" vertical="center" wrapText="1"/>
    </xf>
    <xf numFmtId="0" fontId="8" fillId="2" borderId="32" xfId="3" applyFont="1" applyFill="1" applyBorder="1"/>
    <xf numFmtId="2" fontId="8" fillId="2" borderId="6" xfId="3" applyNumberFormat="1" applyFont="1" applyFill="1" applyBorder="1" applyAlignment="1">
      <alignment horizontal="center" vertical="center"/>
    </xf>
    <xf numFmtId="0" fontId="8" fillId="2" borderId="7" xfId="3" applyFont="1" applyFill="1" applyBorder="1"/>
    <xf numFmtId="10" fontId="10" fillId="2" borderId="0" xfId="2" applyNumberFormat="1" applyFont="1" applyFill="1" applyAlignment="1">
      <alignment horizontal="center" vertical="center"/>
    </xf>
    <xf numFmtId="170" fontId="10" fillId="2" borderId="0" xfId="1" applyNumberFormat="1" applyFont="1" applyFill="1" applyAlignment="1">
      <alignment horizontal="center" vertical="center"/>
    </xf>
    <xf numFmtId="3" fontId="10" fillId="2" borderId="0" xfId="3" applyNumberFormat="1" applyFont="1" applyFill="1" applyAlignment="1">
      <alignment vertical="center"/>
    </xf>
    <xf numFmtId="0" fontId="9" fillId="2" borderId="0" xfId="3" applyFont="1" applyFill="1" applyAlignment="1">
      <alignment vertical="center"/>
    </xf>
    <xf numFmtId="0" fontId="9" fillId="2" borderId="0" xfId="3" applyFont="1" applyFill="1" applyAlignment="1">
      <alignment horizontal="center"/>
    </xf>
    <xf numFmtId="0" fontId="9" fillId="2" borderId="23" xfId="3" applyFont="1" applyFill="1" applyBorder="1" applyAlignment="1">
      <alignment horizontal="center" wrapText="1"/>
    </xf>
    <xf numFmtId="0" fontId="9" fillId="2" borderId="15" xfId="3" applyFont="1" applyFill="1" applyBorder="1" applyAlignment="1">
      <alignment horizontal="center" wrapText="1"/>
    </xf>
    <xf numFmtId="0" fontId="9" fillId="2" borderId="0" xfId="3" applyFont="1" applyFill="1" applyAlignment="1">
      <alignment horizontal="center" wrapText="1"/>
    </xf>
    <xf numFmtId="2" fontId="8" fillId="2" borderId="43" xfId="3" applyNumberFormat="1" applyFont="1" applyFill="1" applyBorder="1" applyAlignment="1">
      <alignment horizontal="center" wrapText="1"/>
    </xf>
    <xf numFmtId="2" fontId="8" fillId="2" borderId="42" xfId="3" applyNumberFormat="1" applyFont="1" applyFill="1" applyBorder="1" applyAlignment="1">
      <alignment horizontal="center" wrapText="1"/>
    </xf>
    <xf numFmtId="2" fontId="8" fillId="2" borderId="44" xfId="3" applyNumberFormat="1" applyFont="1" applyFill="1" applyBorder="1" applyAlignment="1">
      <alignment horizontal="center" wrapText="1"/>
    </xf>
    <xf numFmtId="2" fontId="8" fillId="2" borderId="45" xfId="3" applyNumberFormat="1" applyFont="1" applyFill="1" applyBorder="1" applyAlignment="1">
      <alignment horizontal="center" vertical="center"/>
    </xf>
    <xf numFmtId="2" fontId="8" fillId="2" borderId="46" xfId="3" applyNumberFormat="1" applyFont="1" applyFill="1" applyBorder="1" applyAlignment="1">
      <alignment horizontal="center" vertical="center"/>
    </xf>
    <xf numFmtId="2" fontId="8" fillId="2" borderId="47" xfId="3" applyNumberFormat="1" applyFont="1" applyFill="1" applyBorder="1" applyAlignment="1">
      <alignment horizontal="center" vertical="center"/>
    </xf>
    <xf numFmtId="0" fontId="8" fillId="2" borderId="0" xfId="3" applyFont="1" applyFill="1" applyAlignment="1">
      <alignment horizontal="right"/>
    </xf>
    <xf numFmtId="2" fontId="8" fillId="2" borderId="0" xfId="3" applyNumberFormat="1" applyFont="1" applyFill="1" applyAlignment="1">
      <alignment horizontal="right" vertical="center"/>
    </xf>
    <xf numFmtId="0" fontId="9" fillId="2" borderId="45" xfId="3" applyFont="1" applyFill="1" applyBorder="1" applyAlignment="1">
      <alignment horizontal="center" wrapText="1"/>
    </xf>
    <xf numFmtId="0" fontId="9" fillId="2" borderId="47" xfId="3" applyFont="1" applyFill="1" applyBorder="1" applyAlignment="1">
      <alignment horizontal="center" wrapText="1"/>
    </xf>
    <xf numFmtId="0" fontId="9" fillId="2" borderId="48" xfId="3" applyFont="1" applyFill="1" applyBorder="1" applyAlignment="1">
      <alignment horizontal="center" wrapText="1"/>
    </xf>
    <xf numFmtId="1" fontId="8" fillId="2" borderId="2" xfId="3" applyNumberFormat="1" applyFont="1" applyFill="1" applyBorder="1" applyAlignment="1">
      <alignment horizontal="center" vertical="center"/>
    </xf>
    <xf numFmtId="2" fontId="8" fillId="2" borderId="49" xfId="3" applyNumberFormat="1" applyFont="1" applyFill="1" applyBorder="1" applyAlignment="1">
      <alignment horizontal="center" wrapText="1"/>
    </xf>
    <xf numFmtId="1" fontId="8" fillId="2" borderId="32" xfId="3" applyNumberFormat="1" applyFont="1" applyFill="1" applyBorder="1" applyAlignment="1">
      <alignment horizontal="center" vertical="center"/>
    </xf>
    <xf numFmtId="2" fontId="8" fillId="2" borderId="2" xfId="3" applyNumberFormat="1" applyFont="1" applyFill="1" applyBorder="1" applyAlignment="1">
      <alignment horizontal="center" wrapText="1"/>
    </xf>
    <xf numFmtId="1" fontId="8" fillId="2" borderId="50" xfId="3" applyNumberFormat="1" applyFont="1" applyFill="1" applyBorder="1" applyAlignment="1">
      <alignment horizontal="center" vertical="center"/>
    </xf>
    <xf numFmtId="1" fontId="8" fillId="2" borderId="43" xfId="3" applyNumberFormat="1" applyFont="1" applyFill="1" applyBorder="1" applyAlignment="1">
      <alignment horizontal="center" vertical="center"/>
    </xf>
    <xf numFmtId="170" fontId="8" fillId="2" borderId="0" xfId="1" applyNumberFormat="1" applyFont="1" applyFill="1" applyAlignment="1">
      <alignment horizontal="center" vertical="center"/>
    </xf>
    <xf numFmtId="9" fontId="8" fillId="2" borderId="0" xfId="2" applyFont="1" applyFill="1" applyAlignment="1">
      <alignment horizontal="center" vertical="center"/>
    </xf>
    <xf numFmtId="1" fontId="8" fillId="2" borderId="10" xfId="3" applyNumberFormat="1" applyFont="1" applyFill="1" applyBorder="1" applyAlignment="1">
      <alignment horizontal="center" vertical="center"/>
    </xf>
    <xf numFmtId="1" fontId="8" fillId="2" borderId="51" xfId="3" applyNumberFormat="1" applyFont="1" applyFill="1" applyBorder="1" applyAlignment="1">
      <alignment horizontal="center" vertical="center"/>
    </xf>
    <xf numFmtId="43" fontId="8" fillId="2" borderId="0" xfId="1" applyFont="1" applyFill="1" applyAlignment="1">
      <alignment horizontal="center" vertical="center"/>
    </xf>
    <xf numFmtId="1" fontId="8" fillId="2" borderId="19" xfId="3" applyNumberFormat="1" applyFont="1" applyFill="1" applyBorder="1" applyAlignment="1">
      <alignment horizontal="center" vertical="center"/>
    </xf>
    <xf numFmtId="0" fontId="9" fillId="2" borderId="27" xfId="3" applyFont="1" applyFill="1" applyBorder="1" applyAlignment="1">
      <alignment horizontal="right"/>
    </xf>
    <xf numFmtId="1" fontId="9" fillId="2" borderId="41" xfId="3" applyNumberFormat="1" applyFont="1" applyFill="1" applyBorder="1" applyAlignment="1">
      <alignment horizontal="center" vertical="center"/>
    </xf>
    <xf numFmtId="1" fontId="9" fillId="2" borderId="27" xfId="3" applyNumberFormat="1" applyFont="1" applyFill="1" applyBorder="1" applyAlignment="1">
      <alignment horizontal="center" vertical="center"/>
    </xf>
    <xf numFmtId="0" fontId="5" fillId="2" borderId="0" xfId="3" applyFont="1" applyFill="1" applyAlignment="1">
      <alignment horizontal="center"/>
    </xf>
    <xf numFmtId="0" fontId="11" fillId="2" borderId="0" xfId="3" applyFont="1" applyFill="1"/>
    <xf numFmtId="2" fontId="11" fillId="2" borderId="0" xfId="3" applyNumberFormat="1" applyFont="1" applyFill="1"/>
    <xf numFmtId="0" fontId="8" fillId="2" borderId="21" xfId="3" applyFont="1" applyFill="1" applyBorder="1" applyAlignment="1">
      <alignment vertical="center"/>
    </xf>
    <xf numFmtId="1" fontId="8" fillId="2" borderId="38" xfId="3" applyNumberFormat="1" applyFont="1" applyFill="1" applyBorder="1" applyAlignment="1">
      <alignment horizontal="center" vertical="center"/>
    </xf>
    <xf numFmtId="1" fontId="8" fillId="2" borderId="54" xfId="3" applyNumberFormat="1" applyFont="1" applyFill="1" applyBorder="1" applyAlignment="1">
      <alignment horizontal="center" vertical="center"/>
    </xf>
    <xf numFmtId="2" fontId="8" fillId="2" borderId="53" xfId="3" applyNumberFormat="1" applyFont="1" applyFill="1" applyBorder="1" applyAlignment="1">
      <alignment horizontal="center" vertical="center"/>
    </xf>
    <xf numFmtId="0" fontId="9" fillId="2" borderId="11" xfId="3" applyFont="1" applyFill="1" applyBorder="1"/>
    <xf numFmtId="0" fontId="9" fillId="2" borderId="21" xfId="3" applyFont="1" applyFill="1" applyBorder="1"/>
    <xf numFmtId="1" fontId="9" fillId="2" borderId="55" xfId="3" applyNumberFormat="1" applyFont="1" applyFill="1" applyBorder="1" applyAlignment="1">
      <alignment horizontal="center" vertical="center"/>
    </xf>
    <xf numFmtId="2" fontId="9" fillId="2" borderId="56" xfId="3" applyNumberFormat="1" applyFont="1" applyFill="1" applyBorder="1" applyAlignment="1">
      <alignment horizontal="center" vertical="center"/>
    </xf>
    <xf numFmtId="2" fontId="9" fillId="2" borderId="57" xfId="3" applyNumberFormat="1" applyFont="1" applyFill="1" applyBorder="1" applyAlignment="1">
      <alignment horizontal="center" vertical="center"/>
    </xf>
    <xf numFmtId="2" fontId="9" fillId="2" borderId="31" xfId="3" applyNumberFormat="1" applyFont="1" applyFill="1" applyBorder="1" applyAlignment="1">
      <alignment horizontal="center" vertical="center"/>
    </xf>
    <xf numFmtId="1" fontId="9" fillId="2" borderId="0" xfId="3" applyNumberFormat="1" applyFont="1" applyFill="1" applyAlignment="1">
      <alignment horizontal="center" vertical="center"/>
    </xf>
    <xf numFmtId="2" fontId="9" fillId="2" borderId="17" xfId="3" applyNumberFormat="1" applyFont="1" applyFill="1" applyBorder="1" applyAlignment="1">
      <alignment horizontal="center" vertical="center"/>
    </xf>
    <xf numFmtId="1" fontId="8" fillId="2" borderId="45" xfId="3" applyNumberFormat="1" applyFont="1" applyFill="1" applyBorder="1" applyAlignment="1">
      <alignment horizontal="center" vertical="center"/>
    </xf>
    <xf numFmtId="2" fontId="8" fillId="2" borderId="58" xfId="3" applyNumberFormat="1" applyFont="1" applyFill="1" applyBorder="1" applyAlignment="1">
      <alignment horizontal="center" vertical="center"/>
    </xf>
    <xf numFmtId="2" fontId="8" fillId="2" borderId="36" xfId="3" applyNumberFormat="1" applyFont="1" applyFill="1" applyBorder="1" applyAlignment="1">
      <alignment horizontal="center" vertical="center"/>
    </xf>
    <xf numFmtId="1" fontId="9" fillId="2" borderId="33" xfId="3" applyNumberFormat="1" applyFont="1" applyFill="1" applyBorder="1" applyAlignment="1">
      <alignment horizontal="center" vertical="center"/>
    </xf>
    <xf numFmtId="0" fontId="11" fillId="2" borderId="0" xfId="3" applyFont="1" applyFill="1" applyAlignment="1">
      <alignment horizontal="center"/>
    </xf>
    <xf numFmtId="2" fontId="11" fillId="2" borderId="0" xfId="3" applyNumberFormat="1" applyFont="1" applyFill="1" applyAlignment="1">
      <alignment horizontal="center"/>
    </xf>
    <xf numFmtId="0" fontId="11" fillId="2" borderId="0" xfId="3" applyFont="1" applyFill="1" applyAlignment="1">
      <alignment horizontal="left"/>
    </xf>
    <xf numFmtId="10" fontId="11" fillId="2" borderId="0" xfId="5" applyNumberFormat="1" applyFont="1" applyFill="1" applyBorder="1" applyAlignment="1">
      <alignment horizontal="center"/>
    </xf>
    <xf numFmtId="10" fontId="7" fillId="2" borderId="0" xfId="5" applyNumberFormat="1" applyFont="1" applyFill="1" applyAlignment="1">
      <alignment horizontal="center" vertical="center"/>
    </xf>
    <xf numFmtId="10" fontId="7" fillId="2" borderId="0" xfId="5" applyNumberFormat="1" applyFont="1" applyFill="1"/>
    <xf numFmtId="0" fontId="5" fillId="2" borderId="10" xfId="3" applyFont="1" applyFill="1" applyBorder="1" applyAlignment="1">
      <alignment horizontal="left" vertical="center" wrapText="1"/>
    </xf>
    <xf numFmtId="171" fontId="5" fillId="2" borderId="10" xfId="3" applyNumberFormat="1" applyFont="1" applyFill="1" applyBorder="1" applyAlignment="1">
      <alignment horizontal="center" vertical="center"/>
    </xf>
    <xf numFmtId="0" fontId="5" fillId="2" borderId="5" xfId="3" applyFont="1" applyFill="1" applyBorder="1" applyAlignment="1">
      <alignment horizontal="left" wrapText="1"/>
    </xf>
    <xf numFmtId="0" fontId="5" fillId="2" borderId="8" xfId="3" applyFont="1" applyFill="1" applyBorder="1" applyAlignment="1">
      <alignment horizontal="center"/>
    </xf>
    <xf numFmtId="0" fontId="11" fillId="2" borderId="8" xfId="3" applyFont="1" applyFill="1" applyBorder="1" applyAlignment="1">
      <alignment horizontal="center"/>
    </xf>
    <xf numFmtId="0" fontId="5" fillId="2" borderId="0" xfId="3" applyFont="1" applyFill="1" applyAlignment="1">
      <alignment horizontal="justify" wrapText="1"/>
    </xf>
    <xf numFmtId="0" fontId="10" fillId="2" borderId="0" xfId="3" applyFont="1" applyFill="1" applyAlignment="1">
      <alignment horizontal="justify" wrapText="1"/>
    </xf>
    <xf numFmtId="14" fontId="5" fillId="2" borderId="0" xfId="3" applyNumberFormat="1" applyFont="1" applyFill="1"/>
    <xf numFmtId="0" fontId="5" fillId="2" borderId="11" xfId="3" applyFont="1" applyFill="1" applyBorder="1"/>
    <xf numFmtId="0" fontId="5" fillId="2" borderId="12" xfId="3" applyFont="1" applyFill="1" applyBorder="1"/>
    <xf numFmtId="0" fontId="9" fillId="2" borderId="8" xfId="3" applyFont="1" applyFill="1" applyBorder="1" applyAlignment="1">
      <alignment horizontal="center" vertical="center"/>
    </xf>
    <xf numFmtId="0" fontId="9" fillId="2" borderId="9" xfId="3" applyFont="1" applyFill="1" applyBorder="1" applyAlignment="1">
      <alignment horizontal="center" vertical="center"/>
    </xf>
    <xf numFmtId="0" fontId="8" fillId="2" borderId="4" xfId="3"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0" fontId="8" fillId="2" borderId="7" xfId="3" applyFont="1" applyFill="1" applyBorder="1" applyAlignment="1">
      <alignment horizontal="center" vertical="center"/>
    </xf>
    <xf numFmtId="2" fontId="5" fillId="2" borderId="8" xfId="3" applyNumberFormat="1" applyFont="1" applyFill="1" applyBorder="1" applyAlignment="1">
      <alignment horizontal="center" vertical="center" wrapText="1"/>
    </xf>
    <xf numFmtId="2" fontId="5" fillId="2" borderId="9" xfId="3" applyNumberFormat="1" applyFont="1" applyFill="1" applyBorder="1" applyAlignment="1">
      <alignment horizontal="center" vertical="center" wrapText="1"/>
    </xf>
    <xf numFmtId="0" fontId="8" fillId="2" borderId="13" xfId="3" applyFont="1" applyFill="1" applyBorder="1" applyAlignment="1">
      <alignment horizontal="left" vertical="center" wrapText="1"/>
    </xf>
    <xf numFmtId="0" fontId="8" fillId="2" borderId="13" xfId="3" applyFont="1" applyFill="1" applyBorder="1" applyAlignment="1">
      <alignment horizontal="center" vertical="center" wrapText="1"/>
    </xf>
    <xf numFmtId="2" fontId="5" fillId="2" borderId="14" xfId="3" applyNumberFormat="1" applyFont="1" applyFill="1" applyBorder="1" applyAlignment="1">
      <alignment horizontal="center" vertical="center" wrapText="1"/>
    </xf>
    <xf numFmtId="2" fontId="5" fillId="2" borderId="16" xfId="3" applyNumberFormat="1" applyFont="1" applyFill="1" applyBorder="1" applyAlignment="1">
      <alignment horizontal="center" vertical="center" wrapText="1"/>
    </xf>
    <xf numFmtId="0" fontId="9" fillId="2" borderId="0" xfId="3" applyFont="1" applyFill="1" applyAlignment="1">
      <alignment horizontal="left" vertical="center"/>
    </xf>
    <xf numFmtId="0" fontId="7" fillId="2" borderId="0" xfId="3" applyFont="1" applyFill="1" applyAlignment="1">
      <alignment horizontal="left" vertical="center"/>
    </xf>
    <xf numFmtId="0" fontId="7" fillId="2" borderId="0" xfId="3" applyFont="1" applyFill="1" applyAlignment="1">
      <alignment horizontal="left"/>
    </xf>
    <xf numFmtId="0" fontId="9" fillId="2" borderId="16" xfId="3" applyFont="1" applyFill="1" applyBorder="1" applyAlignment="1">
      <alignment horizontal="center" vertical="center"/>
    </xf>
    <xf numFmtId="0" fontId="8" fillId="2" borderId="2" xfId="3" applyFont="1" applyFill="1" applyBorder="1" applyAlignment="1">
      <alignment horizontal="left" vertical="center" wrapText="1"/>
    </xf>
    <xf numFmtId="0" fontId="8" fillId="2" borderId="2" xfId="3" applyFont="1" applyFill="1" applyBorder="1" applyAlignment="1">
      <alignment horizontal="center" vertical="center" wrapText="1"/>
    </xf>
    <xf numFmtId="0" fontId="8" fillId="2" borderId="5" xfId="3" applyFont="1" applyFill="1" applyBorder="1" applyAlignment="1">
      <alignment horizontal="center" vertical="center" wrapText="1"/>
    </xf>
    <xf numFmtId="0" fontId="8" fillId="2" borderId="8" xfId="3" applyFont="1" applyFill="1" applyBorder="1" applyAlignment="1">
      <alignment horizontal="left" vertical="center" wrapText="1"/>
    </xf>
    <xf numFmtId="0" fontId="8" fillId="2" borderId="19" xfId="3" applyFont="1" applyFill="1" applyBorder="1" applyAlignment="1">
      <alignment vertical="center"/>
    </xf>
    <xf numFmtId="2" fontId="8" fillId="2" borderId="19" xfId="3" applyNumberFormat="1" applyFont="1" applyFill="1" applyBorder="1" applyAlignment="1">
      <alignment horizontal="center" vertical="center"/>
    </xf>
    <xf numFmtId="2" fontId="8" fillId="2" borderId="30" xfId="3" applyNumberFormat="1" applyFont="1" applyFill="1" applyBorder="1" applyAlignment="1">
      <alignment horizontal="center" vertical="center"/>
    </xf>
    <xf numFmtId="2" fontId="8" fillId="2" borderId="18" xfId="3" applyNumberFormat="1" applyFont="1" applyFill="1" applyBorder="1" applyAlignment="1">
      <alignment horizontal="center"/>
    </xf>
    <xf numFmtId="2" fontId="8" fillId="2" borderId="19" xfId="3" applyNumberFormat="1" applyFont="1" applyFill="1" applyBorder="1" applyAlignment="1">
      <alignment horizontal="center"/>
    </xf>
    <xf numFmtId="0" fontId="8" fillId="2" borderId="0" xfId="3" applyFont="1" applyFill="1" applyAlignment="1">
      <alignment horizontal="center" vertical="center" wrapText="1"/>
    </xf>
    <xf numFmtId="10" fontId="7" fillId="2" borderId="0" xfId="3" applyNumberFormat="1" applyFont="1" applyFill="1" applyAlignment="1">
      <alignment horizontal="right" vertical="center"/>
    </xf>
    <xf numFmtId="0" fontId="9" fillId="2" borderId="11" xfId="3" applyFont="1" applyFill="1" applyBorder="1" applyAlignment="1">
      <alignment horizontal="center" vertical="center" wrapText="1"/>
    </xf>
    <xf numFmtId="0" fontId="9" fillId="2" borderId="29" xfId="3" applyFont="1" applyFill="1" applyBorder="1" applyAlignment="1">
      <alignment horizontal="center" vertical="center" wrapText="1"/>
    </xf>
    <xf numFmtId="0" fontId="8" fillId="2" borderId="4" xfId="3" applyFont="1" applyFill="1" applyBorder="1" applyAlignment="1">
      <alignment wrapText="1"/>
    </xf>
    <xf numFmtId="10" fontId="8" fillId="2" borderId="5" xfId="5" applyNumberFormat="1" applyFont="1" applyFill="1" applyBorder="1" applyAlignment="1">
      <alignment horizontal="center" vertical="center" wrapText="1"/>
    </xf>
    <xf numFmtId="0" fontId="9" fillId="2" borderId="4" xfId="3" applyFont="1" applyFill="1" applyBorder="1" applyAlignment="1">
      <alignment horizontal="left" vertical="center" wrapText="1"/>
    </xf>
    <xf numFmtId="10" fontId="8" fillId="2" borderId="14" xfId="5" applyNumberFormat="1" applyFont="1" applyFill="1" applyBorder="1" applyAlignment="1">
      <alignment horizontal="center" vertical="center" wrapText="1"/>
    </xf>
    <xf numFmtId="10" fontId="8" fillId="2" borderId="8" xfId="5" applyNumberFormat="1" applyFont="1" applyFill="1" applyBorder="1" applyAlignment="1">
      <alignment horizontal="center" vertical="center" wrapText="1"/>
    </xf>
    <xf numFmtId="0" fontId="8" fillId="2" borderId="0" xfId="3" applyFont="1" applyFill="1" applyAlignment="1">
      <alignment wrapText="1"/>
    </xf>
    <xf numFmtId="10" fontId="8" fillId="2" borderId="0" xfId="5" applyNumberFormat="1" applyFont="1" applyFill="1" applyBorder="1" applyAlignment="1">
      <alignment horizontal="center" vertical="center" wrapText="1"/>
    </xf>
    <xf numFmtId="2" fontId="8" fillId="2" borderId="0" xfId="3" applyNumberFormat="1" applyFont="1" applyFill="1" applyAlignment="1">
      <alignment horizontal="center" vertical="center" wrapText="1"/>
    </xf>
    <xf numFmtId="0" fontId="8" fillId="2" borderId="0" xfId="3" applyFont="1" applyFill="1" applyAlignment="1">
      <alignment vertical="center"/>
    </xf>
    <xf numFmtId="0" fontId="9" fillId="2" borderId="35" xfId="3" applyFont="1" applyFill="1" applyBorder="1" applyAlignment="1">
      <alignment horizontal="center" vertical="center" wrapText="1"/>
    </xf>
    <xf numFmtId="0" fontId="9" fillId="2" borderId="36" xfId="3" applyFont="1" applyFill="1" applyBorder="1" applyAlignment="1">
      <alignment horizontal="center" vertical="center" wrapText="1"/>
    </xf>
    <xf numFmtId="0" fontId="9" fillId="2" borderId="37" xfId="3" applyFont="1" applyFill="1" applyBorder="1" applyAlignment="1">
      <alignment horizontal="center" vertical="center" wrapText="1"/>
    </xf>
    <xf numFmtId="0" fontId="8" fillId="2" borderId="1" xfId="3" applyFont="1" applyFill="1" applyBorder="1" applyAlignment="1">
      <alignment horizontal="left" vertical="center" wrapText="1"/>
    </xf>
    <xf numFmtId="2" fontId="8" fillId="2" borderId="43" xfId="3" applyNumberFormat="1" applyFont="1" applyFill="1" applyBorder="1" applyAlignment="1">
      <alignment horizontal="center" vertical="center"/>
    </xf>
    <xf numFmtId="10" fontId="8" fillId="2" borderId="44" xfId="5" applyNumberFormat="1" applyFont="1" applyFill="1" applyBorder="1" applyAlignment="1">
      <alignment horizontal="center" vertical="center"/>
    </xf>
    <xf numFmtId="2" fontId="8" fillId="2" borderId="4" xfId="3" applyNumberFormat="1" applyFont="1" applyFill="1" applyBorder="1" applyAlignment="1">
      <alignment horizontal="center" vertical="center"/>
    </xf>
    <xf numFmtId="10" fontId="8" fillId="2" borderId="40" xfId="5" applyNumberFormat="1" applyFont="1" applyFill="1" applyBorder="1" applyAlignment="1">
      <alignment horizontal="center" vertical="center"/>
    </xf>
    <xf numFmtId="2" fontId="8" fillId="2" borderId="13" xfId="3" applyNumberFormat="1" applyFont="1" applyFill="1" applyBorder="1" applyAlignment="1">
      <alignment horizontal="center" vertical="center"/>
    </xf>
    <xf numFmtId="2" fontId="8" fillId="2" borderId="59" xfId="3" applyNumberFormat="1" applyFont="1" applyFill="1" applyBorder="1" applyAlignment="1">
      <alignment horizontal="center" vertical="center"/>
    </xf>
    <xf numFmtId="10" fontId="8" fillId="2" borderId="37" xfId="5" applyNumberFormat="1" applyFont="1" applyFill="1" applyBorder="1" applyAlignment="1">
      <alignment horizontal="center" vertical="center"/>
    </xf>
    <xf numFmtId="2" fontId="9" fillId="2" borderId="60" xfId="3" applyNumberFormat="1" applyFont="1" applyFill="1" applyBorder="1" applyAlignment="1">
      <alignment horizontal="center" vertical="center"/>
    </xf>
    <xf numFmtId="10" fontId="9" fillId="2" borderId="61" xfId="5" applyNumberFormat="1" applyFont="1" applyFill="1" applyBorder="1" applyAlignment="1">
      <alignment horizontal="center" vertical="center" wrapText="1"/>
    </xf>
    <xf numFmtId="2" fontId="8" fillId="2" borderId="50" xfId="3" applyNumberFormat="1" applyFont="1" applyFill="1" applyBorder="1" applyAlignment="1">
      <alignment horizontal="center" vertical="center"/>
    </xf>
    <xf numFmtId="2" fontId="9" fillId="2" borderId="45" xfId="3" applyNumberFormat="1" applyFont="1" applyFill="1" applyBorder="1" applyAlignment="1">
      <alignment horizontal="center" vertical="center"/>
    </xf>
    <xf numFmtId="10" fontId="9" fillId="2" borderId="47" xfId="5" applyNumberFormat="1" applyFont="1" applyFill="1" applyBorder="1" applyAlignment="1">
      <alignment horizontal="center" vertical="center"/>
    </xf>
    <xf numFmtId="10" fontId="9" fillId="2" borderId="34" xfId="5" applyNumberFormat="1" applyFont="1" applyFill="1" applyBorder="1" applyAlignment="1">
      <alignment horizontal="center" vertical="center"/>
    </xf>
    <xf numFmtId="10" fontId="9" fillId="2" borderId="61" xfId="5" applyNumberFormat="1" applyFont="1" applyFill="1" applyBorder="1" applyAlignment="1">
      <alignment horizontal="center" vertical="center"/>
    </xf>
    <xf numFmtId="2" fontId="7" fillId="2" borderId="0" xfId="3" applyNumberFormat="1" applyFont="1" applyFill="1" applyAlignment="1">
      <alignment horizontal="center" vertical="center"/>
    </xf>
    <xf numFmtId="10" fontId="10" fillId="2" borderId="0" xfId="3" applyNumberFormat="1" applyFont="1" applyFill="1" applyAlignment="1">
      <alignment horizontal="center" vertical="center" wrapText="1"/>
    </xf>
    <xf numFmtId="0" fontId="9" fillId="2" borderId="62" xfId="3" applyFont="1" applyFill="1" applyBorder="1" applyAlignment="1">
      <alignment horizontal="center" vertical="center" wrapText="1"/>
    </xf>
    <xf numFmtId="0" fontId="9" fillId="2" borderId="63" xfId="3" applyFont="1" applyFill="1" applyBorder="1" applyAlignment="1">
      <alignment horizontal="center" vertical="center" wrapText="1"/>
    </xf>
    <xf numFmtId="0" fontId="9" fillId="2" borderId="60" xfId="3" applyFont="1" applyFill="1" applyBorder="1" applyAlignment="1">
      <alignment horizontal="center" vertical="center" wrapText="1"/>
    </xf>
    <xf numFmtId="0" fontId="9" fillId="2" borderId="41" xfId="3" applyFont="1" applyFill="1" applyBorder="1" applyAlignment="1">
      <alignment horizontal="center" vertical="center" wrapText="1"/>
    </xf>
    <xf numFmtId="0" fontId="9" fillId="2" borderId="61" xfId="3" applyFont="1" applyFill="1" applyBorder="1" applyAlignment="1">
      <alignment horizontal="center" vertical="center" wrapText="1"/>
    </xf>
    <xf numFmtId="0" fontId="9" fillId="2" borderId="56" xfId="3" applyFont="1" applyFill="1" applyBorder="1" applyAlignment="1">
      <alignment horizontal="center" vertical="center" wrapText="1"/>
    </xf>
    <xf numFmtId="0" fontId="9" fillId="2" borderId="57" xfId="3" applyFont="1" applyFill="1" applyBorder="1" applyAlignment="1">
      <alignment horizontal="center" vertical="center" wrapText="1"/>
    </xf>
    <xf numFmtId="0" fontId="5" fillId="2" borderId="65" xfId="3" applyFont="1" applyFill="1" applyBorder="1"/>
    <xf numFmtId="0" fontId="9" fillId="2" borderId="60" xfId="3" applyFont="1" applyFill="1" applyBorder="1" applyAlignment="1">
      <alignment horizontal="center"/>
    </xf>
    <xf numFmtId="0" fontId="9" fillId="2" borderId="50" xfId="3" applyFont="1" applyFill="1" applyBorder="1" applyAlignment="1">
      <alignment vertical="center" wrapText="1"/>
    </xf>
    <xf numFmtId="10" fontId="8" fillId="2" borderId="59" xfId="5" applyNumberFormat="1" applyFont="1" applyFill="1" applyBorder="1" applyAlignment="1">
      <alignment horizontal="center" vertical="center" wrapText="1"/>
    </xf>
    <xf numFmtId="2" fontId="8" fillId="2" borderId="59" xfId="3" applyNumberFormat="1" applyFont="1" applyFill="1" applyBorder="1" applyAlignment="1">
      <alignment horizontal="center" vertical="center" wrapText="1"/>
    </xf>
    <xf numFmtId="2" fontId="8" fillId="2" borderId="67" xfId="3" applyNumberFormat="1" applyFont="1" applyFill="1" applyBorder="1" applyAlignment="1">
      <alignment horizontal="center" vertical="center" wrapText="1"/>
    </xf>
    <xf numFmtId="2" fontId="5" fillId="2" borderId="59" xfId="3" applyNumberFormat="1" applyFont="1" applyFill="1" applyBorder="1" applyAlignment="1">
      <alignment horizontal="center" vertical="center"/>
    </xf>
    <xf numFmtId="9" fontId="8" fillId="2" borderId="51" xfId="5" applyFont="1" applyFill="1" applyBorder="1" applyAlignment="1">
      <alignment horizontal="center" vertical="center" wrapText="1"/>
    </xf>
    <xf numFmtId="2" fontId="8" fillId="2" borderId="10" xfId="3" applyNumberFormat="1" applyFont="1" applyFill="1" applyBorder="1" applyAlignment="1">
      <alignment horizontal="center" vertical="center" wrapText="1"/>
    </xf>
    <xf numFmtId="166" fontId="5" fillId="2" borderId="0" xfId="3" applyNumberFormat="1" applyFont="1" applyFill="1"/>
    <xf numFmtId="0" fontId="9" fillId="2" borderId="38" xfId="3" applyFont="1" applyFill="1" applyBorder="1" applyAlignment="1">
      <alignment vertical="center" wrapText="1"/>
    </xf>
    <xf numFmtId="10" fontId="8" fillId="2" borderId="39" xfId="5" applyNumberFormat="1" applyFont="1" applyFill="1" applyBorder="1" applyAlignment="1">
      <alignment horizontal="center" vertical="center" wrapText="1"/>
    </xf>
    <xf numFmtId="2" fontId="5" fillId="2" borderId="39" xfId="3" applyNumberFormat="1" applyFont="1" applyFill="1" applyBorder="1" applyAlignment="1">
      <alignment horizontal="center" vertical="center"/>
    </xf>
    <xf numFmtId="0" fontId="9" fillId="2" borderId="35" xfId="3" applyFont="1" applyFill="1" applyBorder="1" applyAlignment="1">
      <alignment vertical="center" wrapText="1"/>
    </xf>
    <xf numFmtId="10" fontId="8" fillId="2" borderId="36" xfId="5" applyNumberFormat="1" applyFont="1" applyFill="1" applyBorder="1" applyAlignment="1">
      <alignment horizontal="center" vertical="center" wrapText="1"/>
    </xf>
    <xf numFmtId="10" fontId="8" fillId="2" borderId="65" xfId="5" applyNumberFormat="1" applyFont="1" applyFill="1" applyBorder="1" applyAlignment="1">
      <alignment horizontal="center" vertical="center" wrapText="1"/>
    </xf>
    <xf numFmtId="2" fontId="8" fillId="2" borderId="65" xfId="3" applyNumberFormat="1" applyFont="1" applyFill="1" applyBorder="1" applyAlignment="1">
      <alignment horizontal="center" vertical="center" wrapText="1"/>
    </xf>
    <xf numFmtId="2" fontId="5" fillId="2" borderId="36" xfId="3" applyNumberFormat="1" applyFont="1" applyFill="1" applyBorder="1" applyAlignment="1">
      <alignment horizontal="center" vertical="center"/>
    </xf>
    <xf numFmtId="9" fontId="8" fillId="2" borderId="68" xfId="5" applyFont="1" applyFill="1" applyBorder="1" applyAlignment="1">
      <alignment horizontal="center" vertical="center" wrapText="1"/>
    </xf>
    <xf numFmtId="2" fontId="8" fillId="2" borderId="15" xfId="3" applyNumberFormat="1" applyFont="1" applyFill="1" applyBorder="1" applyAlignment="1">
      <alignment horizontal="center" vertical="center" wrapText="1"/>
    </xf>
    <xf numFmtId="0" fontId="9" fillId="2" borderId="41" xfId="3" applyFont="1" applyFill="1" applyBorder="1" applyAlignment="1">
      <alignment vertical="center" wrapText="1"/>
    </xf>
    <xf numFmtId="10" fontId="9" fillId="2" borderId="60" xfId="5" applyNumberFormat="1" applyFont="1" applyFill="1" applyBorder="1" applyAlignment="1">
      <alignment horizontal="center" vertical="center" wrapText="1"/>
    </xf>
    <xf numFmtId="10" fontId="9" fillId="2" borderId="60" xfId="3" applyNumberFormat="1" applyFont="1" applyFill="1" applyBorder="1" applyAlignment="1">
      <alignment horizontal="center" vertical="center" wrapText="1"/>
    </xf>
    <xf numFmtId="10" fontId="8" fillId="2" borderId="60" xfId="5" applyNumberFormat="1" applyFont="1" applyFill="1" applyBorder="1" applyAlignment="1">
      <alignment horizontal="center" vertical="center" wrapText="1"/>
    </xf>
    <xf numFmtId="2" fontId="9" fillId="2" borderId="60" xfId="3" applyNumberFormat="1" applyFont="1" applyFill="1" applyBorder="1" applyAlignment="1">
      <alignment horizontal="center" vertical="center" wrapText="1"/>
    </xf>
    <xf numFmtId="2" fontId="9" fillId="2" borderId="66" xfId="3" applyNumberFormat="1" applyFont="1" applyFill="1" applyBorder="1" applyAlignment="1">
      <alignment horizontal="center" vertical="center" wrapText="1"/>
    </xf>
    <xf numFmtId="0" fontId="5" fillId="2" borderId="63" xfId="3" applyFont="1" applyFill="1" applyBorder="1"/>
    <xf numFmtId="2" fontId="9" fillId="2" borderId="61" xfId="3" applyNumberFormat="1" applyFont="1" applyFill="1" applyBorder="1" applyAlignment="1">
      <alignment horizontal="center" vertical="center" wrapText="1"/>
    </xf>
    <xf numFmtId="10" fontId="8" fillId="2" borderId="51" xfId="5" applyNumberFormat="1" applyFont="1" applyFill="1" applyBorder="1" applyAlignment="1">
      <alignment horizontal="center" vertical="center" wrapText="1"/>
    </xf>
    <xf numFmtId="2" fontId="9" fillId="2" borderId="36" xfId="3" applyNumberFormat="1" applyFont="1" applyFill="1" applyBorder="1" applyAlignment="1">
      <alignment horizontal="center" vertical="center" wrapText="1"/>
    </xf>
    <xf numFmtId="2" fontId="9" fillId="2" borderId="69" xfId="3" applyNumberFormat="1" applyFont="1" applyFill="1" applyBorder="1" applyAlignment="1">
      <alignment horizontal="center" vertical="center" wrapText="1"/>
    </xf>
    <xf numFmtId="0" fontId="5" fillId="2" borderId="70" xfId="3" applyFont="1" applyFill="1" applyBorder="1"/>
    <xf numFmtId="0" fontId="9" fillId="2" borderId="41" xfId="3" applyFont="1" applyFill="1" applyBorder="1"/>
    <xf numFmtId="0" fontId="5" fillId="2" borderId="29" xfId="3" applyFont="1" applyFill="1" applyBorder="1"/>
    <xf numFmtId="2" fontId="9" fillId="2" borderId="60" xfId="3" applyNumberFormat="1" applyFont="1" applyFill="1" applyBorder="1" applyAlignment="1">
      <alignment horizontal="center"/>
    </xf>
    <xf numFmtId="2" fontId="9" fillId="2" borderId="66" xfId="3" applyNumberFormat="1" applyFont="1" applyFill="1" applyBorder="1" applyAlignment="1">
      <alignment horizontal="center"/>
    </xf>
    <xf numFmtId="2" fontId="9" fillId="2" borderId="66" xfId="3" applyNumberFormat="1" applyFont="1" applyFill="1" applyBorder="1" applyAlignment="1">
      <alignment horizontal="center" vertical="center"/>
    </xf>
    <xf numFmtId="2" fontId="9" fillId="2" borderId="61" xfId="3" applyNumberFormat="1" applyFont="1" applyFill="1" applyBorder="1" applyAlignment="1">
      <alignment horizontal="center"/>
    </xf>
    <xf numFmtId="2" fontId="9" fillId="2" borderId="0" xfId="3" applyNumberFormat="1" applyFont="1" applyFill="1" applyAlignment="1">
      <alignment vertical="center"/>
    </xf>
    <xf numFmtId="172" fontId="9" fillId="2" borderId="0" xfId="3" applyNumberFormat="1" applyFont="1" applyFill="1" applyAlignment="1">
      <alignment vertical="center"/>
    </xf>
    <xf numFmtId="0" fontId="9" fillId="2" borderId="71" xfId="3" applyFont="1" applyFill="1" applyBorder="1" applyAlignment="1">
      <alignment horizontal="center" vertical="center" wrapText="1"/>
    </xf>
    <xf numFmtId="9" fontId="8" fillId="2" borderId="59" xfId="5" applyFont="1" applyFill="1" applyBorder="1" applyAlignment="1">
      <alignment horizontal="center" vertical="center" wrapText="1"/>
    </xf>
    <xf numFmtId="9" fontId="8" fillId="2" borderId="65" xfId="5" applyFont="1" applyFill="1" applyBorder="1" applyAlignment="1">
      <alignment horizontal="center" vertical="center" wrapText="1"/>
    </xf>
    <xf numFmtId="0" fontId="5" fillId="2" borderId="60" xfId="3" applyFont="1" applyFill="1" applyBorder="1"/>
    <xf numFmtId="0" fontId="5" fillId="2" borderId="36" xfId="3" applyFont="1" applyFill="1" applyBorder="1"/>
    <xf numFmtId="0" fontId="9" fillId="2" borderId="43" xfId="3" applyFont="1" applyFill="1" applyBorder="1" applyAlignment="1">
      <alignment vertical="center" wrapText="1"/>
    </xf>
    <xf numFmtId="10" fontId="8" fillId="2" borderId="42" xfId="5" applyNumberFormat="1" applyFont="1" applyFill="1" applyBorder="1" applyAlignment="1">
      <alignment horizontal="center" vertical="center" wrapText="1"/>
    </xf>
    <xf numFmtId="2" fontId="8" fillId="2" borderId="42" xfId="3" applyNumberFormat="1" applyFont="1" applyFill="1" applyBorder="1" applyAlignment="1">
      <alignment horizontal="center" vertical="center" wrapText="1"/>
    </xf>
    <xf numFmtId="10" fontId="8" fillId="2" borderId="44" xfId="5" applyNumberFormat="1" applyFont="1" applyFill="1" applyBorder="1" applyAlignment="1">
      <alignment horizontal="center" vertical="center" wrapText="1"/>
    </xf>
    <xf numFmtId="2" fontId="8" fillId="2" borderId="2" xfId="3" applyNumberFormat="1" applyFont="1" applyFill="1" applyBorder="1" applyAlignment="1">
      <alignment horizontal="center" vertical="center" wrapText="1"/>
    </xf>
    <xf numFmtId="10" fontId="8" fillId="2" borderId="72" xfId="5" applyNumberFormat="1" applyFont="1" applyFill="1" applyBorder="1" applyAlignment="1">
      <alignment horizontal="center" vertical="center" wrapText="1"/>
    </xf>
    <xf numFmtId="2" fontId="8" fillId="2" borderId="39" xfId="3" applyNumberFormat="1" applyFont="1" applyFill="1" applyBorder="1" applyAlignment="1">
      <alignment horizontal="center" vertical="center" wrapText="1"/>
    </xf>
    <xf numFmtId="0" fontId="9" fillId="2" borderId="45" xfId="3" applyFont="1" applyFill="1" applyBorder="1" applyAlignment="1">
      <alignment vertical="center" wrapText="1"/>
    </xf>
    <xf numFmtId="0" fontId="9" fillId="2" borderId="73" xfId="3" applyFont="1" applyFill="1" applyBorder="1" applyAlignment="1">
      <alignment horizontal="center" vertical="center" wrapText="1"/>
    </xf>
    <xf numFmtId="0" fontId="5" fillId="2" borderId="30" xfId="3" applyFont="1" applyFill="1" applyBorder="1"/>
    <xf numFmtId="2" fontId="9" fillId="2" borderId="73" xfId="3" applyNumberFormat="1" applyFont="1" applyFill="1" applyBorder="1" applyAlignment="1">
      <alignment horizontal="center" vertical="center" wrapText="1"/>
    </xf>
    <xf numFmtId="0" fontId="5" fillId="2" borderId="34" xfId="3" applyFont="1" applyFill="1" applyBorder="1"/>
    <xf numFmtId="10" fontId="8" fillId="2" borderId="40" xfId="5" applyNumberFormat="1" applyFont="1" applyFill="1" applyBorder="1" applyAlignment="1">
      <alignment horizontal="center" vertical="center" wrapText="1"/>
    </xf>
    <xf numFmtId="0" fontId="9" fillId="2" borderId="15" xfId="3" applyFont="1" applyFill="1" applyBorder="1" applyAlignment="1">
      <alignment horizontal="center" vertical="center" wrapText="1"/>
    </xf>
    <xf numFmtId="0" fontId="9" fillId="2" borderId="17" xfId="3" applyFont="1" applyFill="1" applyBorder="1" applyAlignment="1">
      <alignment horizontal="center" vertical="center" wrapText="1"/>
    </xf>
    <xf numFmtId="0" fontId="9" fillId="2" borderId="0" xfId="3" applyFont="1" applyFill="1" applyAlignment="1">
      <alignment horizontal="center" vertical="center" wrapText="1"/>
    </xf>
    <xf numFmtId="0" fontId="9" fillId="2" borderId="12" xfId="3" applyFont="1" applyFill="1" applyBorder="1" applyAlignment="1">
      <alignment horizontal="center" vertical="center"/>
    </xf>
    <xf numFmtId="0" fontId="9" fillId="2" borderId="0" xfId="3" applyFont="1" applyFill="1" applyAlignment="1">
      <alignment horizontal="center" vertical="center"/>
    </xf>
    <xf numFmtId="166" fontId="8" fillId="2" borderId="20" xfId="3" applyNumberFormat="1" applyFont="1" applyFill="1" applyBorder="1" applyAlignment="1">
      <alignment horizontal="center" vertical="center"/>
    </xf>
    <xf numFmtId="166" fontId="8" fillId="2" borderId="31" xfId="3" applyNumberFormat="1" applyFont="1" applyFill="1" applyBorder="1" applyAlignment="1">
      <alignment horizontal="center" vertical="center"/>
    </xf>
    <xf numFmtId="166" fontId="8" fillId="2" borderId="0" xfId="3" applyNumberFormat="1" applyFont="1" applyFill="1" applyAlignment="1">
      <alignment horizontal="center" vertical="center"/>
    </xf>
    <xf numFmtId="166" fontId="8" fillId="2" borderId="4" xfId="3" applyNumberFormat="1" applyFont="1" applyFill="1" applyBorder="1" applyAlignment="1">
      <alignment horizontal="center" vertical="center"/>
    </xf>
    <xf numFmtId="166" fontId="8" fillId="2" borderId="14" xfId="3" applyNumberFormat="1" applyFont="1" applyFill="1" applyBorder="1" applyAlignment="1">
      <alignment horizontal="center" vertical="center"/>
    </xf>
    <xf numFmtId="166" fontId="8" fillId="2" borderId="32" xfId="3" applyNumberFormat="1" applyFont="1" applyFill="1" applyBorder="1" applyAlignment="1">
      <alignment horizontal="center" vertical="center"/>
    </xf>
    <xf numFmtId="9" fontId="8" fillId="2" borderId="0" xfId="5" applyFont="1" applyFill="1" applyBorder="1" applyAlignment="1">
      <alignment horizontal="center" vertical="center"/>
    </xf>
    <xf numFmtId="166" fontId="8" fillId="2" borderId="10" xfId="3" applyNumberFormat="1" applyFont="1" applyFill="1" applyBorder="1" applyAlignment="1">
      <alignment horizontal="center" vertical="center"/>
    </xf>
    <xf numFmtId="166" fontId="8" fillId="2" borderId="26" xfId="3" applyNumberFormat="1" applyFont="1" applyFill="1" applyBorder="1" applyAlignment="1">
      <alignment horizontal="center" vertical="center"/>
    </xf>
    <xf numFmtId="0" fontId="8" fillId="2" borderId="7" xfId="3" applyFont="1" applyFill="1" applyBorder="1" applyAlignment="1">
      <alignment horizontal="left" vertical="center" wrapText="1"/>
    </xf>
    <xf numFmtId="166" fontId="8" fillId="2" borderId="8" xfId="3" applyNumberFormat="1" applyFont="1" applyFill="1" applyBorder="1" applyAlignment="1">
      <alignment horizontal="center" vertical="center"/>
    </xf>
    <xf numFmtId="166" fontId="8" fillId="2" borderId="9" xfId="3" applyNumberFormat="1" applyFont="1" applyFill="1" applyBorder="1" applyAlignment="1">
      <alignment horizontal="center" vertical="center"/>
    </xf>
    <xf numFmtId="166" fontId="8" fillId="2" borderId="74" xfId="3" applyNumberFormat="1" applyFont="1" applyFill="1" applyBorder="1" applyAlignment="1">
      <alignment horizontal="center" vertical="center"/>
    </xf>
    <xf numFmtId="2" fontId="8" fillId="2" borderId="0" xfId="5" applyNumberFormat="1" applyFont="1" applyFill="1" applyBorder="1" applyAlignment="1">
      <alignment horizontal="center" vertical="center"/>
    </xf>
    <xf numFmtId="2" fontId="11" fillId="2" borderId="0" xfId="3" applyNumberFormat="1" applyFont="1" applyFill="1" applyAlignment="1">
      <alignment horizontal="center" vertical="center"/>
    </xf>
    <xf numFmtId="2" fontId="8" fillId="2" borderId="32" xfId="3" applyNumberFormat="1" applyFont="1" applyFill="1" applyBorder="1" applyAlignment="1">
      <alignment horizontal="center" vertical="center"/>
    </xf>
    <xf numFmtId="2" fontId="8" fillId="2" borderId="75" xfId="3" applyNumberFormat="1" applyFont="1" applyFill="1" applyBorder="1" applyAlignment="1">
      <alignment horizontal="center" vertical="center"/>
    </xf>
    <xf numFmtId="0" fontId="8" fillId="2" borderId="27" xfId="3" applyFont="1" applyFill="1" applyBorder="1" applyAlignment="1">
      <alignment horizontal="center" vertical="center" wrapText="1"/>
    </xf>
    <xf numFmtId="2" fontId="11" fillId="2" borderId="29" xfId="3" applyNumberFormat="1" applyFont="1" applyFill="1" applyBorder="1" applyAlignment="1">
      <alignment horizontal="center" vertical="center"/>
    </xf>
    <xf numFmtId="2" fontId="11" fillId="2" borderId="27" xfId="3" applyNumberFormat="1" applyFont="1" applyFill="1" applyBorder="1" applyAlignment="1">
      <alignment horizontal="center" vertical="center"/>
    </xf>
    <xf numFmtId="2" fontId="11" fillId="2" borderId="12" xfId="3" applyNumberFormat="1" applyFont="1" applyFill="1" applyBorder="1" applyAlignment="1">
      <alignment horizontal="center" vertical="center"/>
    </xf>
    <xf numFmtId="0" fontId="9" fillId="2" borderId="0" xfId="3" applyFont="1" applyFill="1" applyAlignment="1">
      <alignment horizontal="left" vertical="top" wrapText="1"/>
    </xf>
    <xf numFmtId="0" fontId="9" fillId="2" borderId="0" xfId="3" applyFont="1" applyFill="1" applyAlignment="1">
      <alignment wrapText="1"/>
    </xf>
    <xf numFmtId="0" fontId="9" fillId="2" borderId="0" xfId="3" applyFont="1" applyFill="1" applyAlignment="1">
      <alignment horizontal="right" vertical="center" wrapText="1"/>
    </xf>
    <xf numFmtId="0" fontId="9" fillId="2" borderId="41" xfId="3" applyFont="1" applyFill="1" applyBorder="1" applyAlignment="1">
      <alignment horizontal="center" vertical="center"/>
    </xf>
    <xf numFmtId="2" fontId="9" fillId="2" borderId="61" xfId="3" applyNumberFormat="1" applyFont="1" applyFill="1" applyBorder="1" applyAlignment="1">
      <alignment horizontal="center" vertical="center"/>
    </xf>
    <xf numFmtId="0" fontId="8" fillId="2" borderId="50" xfId="3" applyFont="1" applyFill="1" applyBorder="1" applyAlignment="1">
      <alignment vertical="center"/>
    </xf>
    <xf numFmtId="0" fontId="8" fillId="2" borderId="38" xfId="3" applyFont="1" applyFill="1" applyBorder="1" applyAlignment="1">
      <alignment vertical="center"/>
    </xf>
    <xf numFmtId="0" fontId="10" fillId="2" borderId="45" xfId="3" applyFont="1" applyFill="1" applyBorder="1"/>
    <xf numFmtId="2" fontId="9" fillId="2" borderId="46" xfId="3" applyNumberFormat="1" applyFont="1" applyFill="1" applyBorder="1" applyAlignment="1">
      <alignment horizontal="center" vertical="center"/>
    </xf>
    <xf numFmtId="0" fontId="8" fillId="2" borderId="15" xfId="3" applyFont="1" applyFill="1" applyBorder="1" applyAlignment="1">
      <alignment horizontal="left" vertical="center" wrapText="1"/>
    </xf>
    <xf numFmtId="172" fontId="9" fillId="2" borderId="27" xfId="3" applyNumberFormat="1" applyFont="1" applyFill="1" applyBorder="1" applyAlignment="1">
      <alignment horizontal="center" vertical="center" wrapText="1"/>
    </xf>
    <xf numFmtId="0" fontId="9" fillId="2" borderId="0" xfId="3" applyFont="1" applyFill="1" applyAlignment="1">
      <alignment horizontal="left" vertical="top"/>
    </xf>
    <xf numFmtId="0" fontId="8" fillId="2" borderId="27" xfId="3" applyFont="1" applyFill="1" applyBorder="1" applyAlignment="1">
      <alignment horizontal="left" vertical="center"/>
    </xf>
    <xf numFmtId="10" fontId="8" fillId="2" borderId="20" xfId="3" applyNumberFormat="1" applyFont="1" applyFill="1" applyBorder="1" applyAlignment="1">
      <alignment horizontal="center" vertical="center"/>
    </xf>
    <xf numFmtId="10" fontId="8" fillId="2" borderId="31" xfId="3" applyNumberFormat="1" applyFont="1" applyFill="1" applyBorder="1" applyAlignment="1">
      <alignment horizontal="center" vertical="center"/>
    </xf>
    <xf numFmtId="0" fontId="5" fillId="2" borderId="17" xfId="3" applyFont="1" applyFill="1" applyBorder="1"/>
    <xf numFmtId="0" fontId="8" fillId="2" borderId="10" xfId="3" applyFont="1" applyFill="1" applyBorder="1" applyAlignment="1">
      <alignment horizontal="center" vertical="center"/>
    </xf>
    <xf numFmtId="0" fontId="8" fillId="2" borderId="14" xfId="3" applyFont="1" applyFill="1" applyBorder="1" applyAlignment="1">
      <alignment horizontal="center" vertical="center"/>
    </xf>
    <xf numFmtId="0" fontId="8" fillId="2" borderId="15" xfId="3" applyFont="1" applyFill="1" applyBorder="1" applyAlignment="1">
      <alignment horizontal="center" vertical="center"/>
    </xf>
    <xf numFmtId="2" fontId="8" fillId="2" borderId="20" xfId="3" applyNumberFormat="1" applyFont="1" applyFill="1" applyBorder="1" applyAlignment="1">
      <alignment horizontal="center" vertical="center"/>
    </xf>
    <xf numFmtId="2" fontId="8" fillId="2" borderId="31" xfId="3" applyNumberFormat="1" applyFont="1" applyFill="1" applyBorder="1" applyAlignment="1">
      <alignment horizontal="center" vertical="center"/>
    </xf>
    <xf numFmtId="0" fontId="8" fillId="2" borderId="11" xfId="3" applyFont="1" applyFill="1" applyBorder="1" applyAlignment="1">
      <alignment horizontal="center" vertical="center"/>
    </xf>
    <xf numFmtId="0" fontId="8" fillId="2" borderId="19" xfId="3" applyFont="1" applyFill="1" applyBorder="1" applyAlignment="1">
      <alignment horizontal="left" vertical="center"/>
    </xf>
    <xf numFmtId="2" fontId="8" fillId="2" borderId="28" xfId="3" applyNumberFormat="1" applyFont="1" applyFill="1" applyBorder="1" applyAlignment="1">
      <alignment horizontal="center" vertical="center"/>
    </xf>
    <xf numFmtId="172" fontId="5" fillId="2" borderId="0" xfId="3" applyNumberFormat="1" applyFont="1" applyFill="1" applyAlignment="1">
      <alignment horizontal="center"/>
    </xf>
    <xf numFmtId="2" fontId="8" fillId="2" borderId="12" xfId="3" applyNumberFormat="1" applyFont="1" applyFill="1" applyBorder="1" applyAlignment="1">
      <alignment horizontal="center" vertical="center"/>
    </xf>
    <xf numFmtId="0" fontId="8" fillId="2" borderId="27" xfId="3" applyFont="1" applyFill="1" applyBorder="1" applyAlignment="1">
      <alignment horizontal="left" vertical="center" wrapText="1"/>
    </xf>
    <xf numFmtId="0" fontId="8" fillId="2" borderId="19" xfId="3" applyFont="1" applyFill="1" applyBorder="1" applyAlignment="1">
      <alignment horizontal="left" vertical="center" wrapText="1"/>
    </xf>
    <xf numFmtId="0" fontId="8" fillId="2" borderId="0" xfId="3" applyFont="1" applyFill="1" applyAlignment="1">
      <alignment horizontal="left" vertical="center" wrapText="1"/>
    </xf>
    <xf numFmtId="0" fontId="8" fillId="2" borderId="4" xfId="3" applyFont="1" applyFill="1" applyBorder="1" applyAlignment="1">
      <alignment horizontal="center" vertical="center"/>
    </xf>
    <xf numFmtId="2" fontId="9" fillId="2" borderId="35" xfId="3" applyNumberFormat="1" applyFont="1" applyFill="1" applyBorder="1" applyAlignment="1">
      <alignment horizontal="center" vertical="center"/>
    </xf>
    <xf numFmtId="2" fontId="9" fillId="2" borderId="36" xfId="3" applyNumberFormat="1" applyFont="1" applyFill="1" applyBorder="1" applyAlignment="1">
      <alignment horizontal="center" vertical="center"/>
    </xf>
    <xf numFmtId="2" fontId="9" fillId="2" borderId="37" xfId="3" applyNumberFormat="1" applyFont="1" applyFill="1" applyBorder="1" applyAlignment="1">
      <alignment horizontal="center" vertical="center"/>
    </xf>
    <xf numFmtId="2" fontId="9" fillId="2" borderId="70" xfId="3" applyNumberFormat="1" applyFont="1" applyFill="1" applyBorder="1" applyAlignment="1">
      <alignment horizontal="center" vertical="center"/>
    </xf>
    <xf numFmtId="2" fontId="9" fillId="2" borderId="69" xfId="3" applyNumberFormat="1" applyFont="1" applyFill="1" applyBorder="1" applyAlignment="1">
      <alignment horizontal="center" vertical="center"/>
    </xf>
    <xf numFmtId="2" fontId="9" fillId="2" borderId="63" xfId="3" applyNumberFormat="1" applyFont="1" applyFill="1" applyBorder="1" applyAlignment="1">
      <alignment horizontal="center" vertical="center"/>
    </xf>
    <xf numFmtId="0" fontId="8" fillId="2" borderId="32" xfId="3" applyFont="1" applyFill="1" applyBorder="1" applyAlignment="1">
      <alignment horizontal="center" vertical="center"/>
    </xf>
    <xf numFmtId="2" fontId="8" fillId="2" borderId="72" xfId="3" applyNumberFormat="1" applyFont="1" applyFill="1" applyBorder="1" applyAlignment="1">
      <alignment horizontal="center" vertical="center"/>
    </xf>
    <xf numFmtId="0" fontId="9" fillId="2" borderId="4" xfId="3" applyFont="1" applyFill="1" applyBorder="1" applyAlignment="1">
      <alignment horizontal="right" vertical="center"/>
    </xf>
    <xf numFmtId="2" fontId="9" fillId="2" borderId="38" xfId="3" applyNumberFormat="1" applyFont="1" applyFill="1" applyBorder="1" applyAlignment="1">
      <alignment horizontal="center" vertical="center"/>
    </xf>
    <xf numFmtId="2" fontId="9" fillId="2" borderId="39" xfId="3" applyNumberFormat="1" applyFont="1" applyFill="1" applyBorder="1" applyAlignment="1">
      <alignment horizontal="center" vertical="center"/>
    </xf>
    <xf numFmtId="2" fontId="9" fillId="2" borderId="40" xfId="3" applyNumberFormat="1" applyFont="1" applyFill="1" applyBorder="1" applyAlignment="1">
      <alignment horizontal="center" vertical="center"/>
    </xf>
    <xf numFmtId="2" fontId="8" fillId="2" borderId="41" xfId="3" applyNumberFormat="1" applyFont="1" applyFill="1" applyBorder="1" applyAlignment="1">
      <alignment horizontal="center" vertical="center"/>
    </xf>
    <xf numFmtId="2" fontId="8" fillId="2" borderId="60" xfId="3" applyNumberFormat="1" applyFont="1" applyFill="1" applyBorder="1" applyAlignment="1">
      <alignment horizontal="center" vertical="center"/>
    </xf>
    <xf numFmtId="2" fontId="8" fillId="2" borderId="61" xfId="3" applyNumberFormat="1" applyFont="1" applyFill="1" applyBorder="1" applyAlignment="1">
      <alignment horizontal="center" vertical="center"/>
    </xf>
    <xf numFmtId="2" fontId="8" fillId="2" borderId="66" xfId="3" applyNumberFormat="1" applyFont="1" applyFill="1" applyBorder="1" applyAlignment="1">
      <alignment horizontal="center" vertical="center"/>
    </xf>
    <xf numFmtId="0" fontId="9" fillId="2" borderId="1" xfId="3" applyFont="1" applyFill="1" applyBorder="1" applyAlignment="1">
      <alignment horizontal="left" vertical="center" wrapText="1"/>
    </xf>
    <xf numFmtId="2" fontId="8" fillId="2" borderId="44" xfId="3" applyNumberFormat="1" applyFont="1" applyFill="1" applyBorder="1" applyAlignment="1">
      <alignment horizontal="center" vertical="center"/>
    </xf>
    <xf numFmtId="0" fontId="9" fillId="2" borderId="7" xfId="3" applyFont="1" applyFill="1" applyBorder="1" applyAlignment="1">
      <alignment horizontal="left" vertical="center" wrapText="1"/>
    </xf>
    <xf numFmtId="0" fontId="8" fillId="2" borderId="23" xfId="3" applyFont="1" applyFill="1" applyBorder="1" applyAlignment="1">
      <alignment horizontal="right" vertical="center"/>
    </xf>
    <xf numFmtId="2" fontId="9" fillId="2" borderId="76" xfId="3" applyNumberFormat="1" applyFont="1" applyFill="1" applyBorder="1" applyAlignment="1">
      <alignment horizontal="center" vertical="center"/>
    </xf>
    <xf numFmtId="2" fontId="9" fillId="2" borderId="65" xfId="3" applyNumberFormat="1" applyFont="1" applyFill="1" applyBorder="1" applyAlignment="1">
      <alignment horizontal="center" vertical="center"/>
    </xf>
    <xf numFmtId="2" fontId="9" fillId="2" borderId="77" xfId="3" applyNumberFormat="1" applyFont="1" applyFill="1" applyBorder="1" applyAlignment="1">
      <alignment horizontal="center" vertical="center"/>
    </xf>
    <xf numFmtId="2" fontId="9" fillId="2" borderId="68" xfId="3" applyNumberFormat="1" applyFont="1" applyFill="1" applyBorder="1" applyAlignment="1">
      <alignment horizontal="center" vertical="center"/>
    </xf>
    <xf numFmtId="0" fontId="9" fillId="2" borderId="1" xfId="3" applyFont="1" applyFill="1" applyBorder="1" applyAlignment="1">
      <alignment horizontal="left" vertical="center"/>
    </xf>
    <xf numFmtId="2" fontId="8" fillId="2" borderId="49" xfId="3" applyNumberFormat="1" applyFont="1" applyFill="1" applyBorder="1" applyAlignment="1">
      <alignment horizontal="center" vertical="center"/>
    </xf>
    <xf numFmtId="2" fontId="7" fillId="2" borderId="0" xfId="0" applyNumberFormat="1" applyFont="1" applyFill="1"/>
    <xf numFmtId="43" fontId="10" fillId="2" borderId="0" xfId="1" applyFont="1" applyFill="1" applyAlignment="1">
      <alignment horizontal="center" vertical="center" wrapText="1"/>
    </xf>
    <xf numFmtId="0" fontId="8" fillId="2" borderId="32" xfId="3" applyFont="1" applyFill="1" applyBorder="1" applyAlignment="1">
      <alignment horizontal="left" vertical="center" wrapText="1"/>
    </xf>
    <xf numFmtId="2" fontId="8" fillId="2" borderId="3" xfId="3" applyNumberFormat="1" applyFont="1" applyFill="1" applyBorder="1" applyAlignment="1">
      <alignment horizontal="center" vertical="center"/>
    </xf>
    <xf numFmtId="43" fontId="8" fillId="2" borderId="0" xfId="4" applyFont="1" applyFill="1" applyBorder="1" applyAlignment="1">
      <alignment horizontal="center" vertical="center"/>
    </xf>
    <xf numFmtId="2" fontId="9" fillId="2" borderId="9" xfId="3" applyNumberFormat="1" applyFont="1" applyFill="1" applyBorder="1" applyAlignment="1">
      <alignment horizontal="center" vertical="center"/>
    </xf>
    <xf numFmtId="2" fontId="9" fillId="2" borderId="8" xfId="3" applyNumberFormat="1" applyFont="1" applyFill="1" applyBorder="1" applyAlignment="1">
      <alignment horizontal="center" vertical="center"/>
    </xf>
    <xf numFmtId="2" fontId="10" fillId="2" borderId="0" xfId="3" applyNumberFormat="1" applyFont="1" applyFill="1"/>
    <xf numFmtId="167" fontId="10" fillId="2" borderId="0" xfId="3" applyNumberFormat="1" applyFont="1" applyFill="1"/>
    <xf numFmtId="2" fontId="9" fillId="2" borderId="0" xfId="3" applyNumberFormat="1" applyFont="1" applyFill="1" applyAlignment="1">
      <alignment horizontal="left" vertical="center" wrapText="1"/>
    </xf>
    <xf numFmtId="2" fontId="9" fillId="2" borderId="0" xfId="3" applyNumberFormat="1" applyFont="1" applyFill="1" applyAlignment="1">
      <alignment horizontal="center" vertical="center" wrapText="1"/>
    </xf>
    <xf numFmtId="0" fontId="9" fillId="2" borderId="30" xfId="3" applyFont="1" applyFill="1" applyBorder="1" applyAlignment="1">
      <alignment horizontal="right" vertical="top"/>
    </xf>
    <xf numFmtId="0" fontId="8" fillId="2" borderId="11" xfId="3" applyFont="1" applyFill="1" applyBorder="1" applyAlignment="1">
      <alignment horizontal="left" vertical="center" wrapText="1"/>
    </xf>
    <xf numFmtId="2" fontId="8" fillId="2" borderId="78" xfId="3" applyNumberFormat="1" applyFont="1" applyFill="1" applyBorder="1" applyAlignment="1">
      <alignment horizontal="center" vertical="center" wrapText="1"/>
    </xf>
    <xf numFmtId="2" fontId="8" fillId="2" borderId="11" xfId="3" applyNumberFormat="1" applyFont="1" applyFill="1" applyBorder="1" applyAlignment="1">
      <alignment horizontal="center" vertical="center" wrapText="1"/>
    </xf>
    <xf numFmtId="2" fontId="9" fillId="2" borderId="12" xfId="3" applyNumberFormat="1" applyFont="1" applyFill="1" applyBorder="1" applyAlignment="1">
      <alignment horizontal="center" vertical="center" wrapText="1"/>
    </xf>
    <xf numFmtId="2" fontId="9" fillId="2" borderId="0" xfId="3" applyNumberFormat="1" applyFont="1" applyFill="1" applyAlignment="1">
      <alignment vertical="center" wrapText="1"/>
    </xf>
    <xf numFmtId="2" fontId="9" fillId="2" borderId="21" xfId="3" applyNumberFormat="1" applyFont="1" applyFill="1" applyBorder="1" applyAlignment="1">
      <alignment horizontal="center" vertical="center"/>
    </xf>
    <xf numFmtId="0" fontId="8" fillId="2" borderId="30" xfId="3" applyFont="1" applyFill="1" applyBorder="1" applyAlignment="1">
      <alignment horizontal="left" vertical="top"/>
    </xf>
    <xf numFmtId="0" fontId="9" fillId="2" borderId="18" xfId="3" applyFont="1" applyFill="1" applyBorder="1" applyAlignment="1">
      <alignment horizontal="left" vertical="top"/>
    </xf>
    <xf numFmtId="0" fontId="8" fillId="2" borderId="23" xfId="3" applyFont="1" applyFill="1" applyBorder="1" applyAlignment="1">
      <alignment horizontal="left" vertical="top"/>
    </xf>
    <xf numFmtId="0" fontId="9" fillId="2" borderId="11" xfId="3" applyFont="1" applyFill="1" applyBorder="1" applyAlignment="1">
      <alignment horizontal="left" vertical="top"/>
    </xf>
    <xf numFmtId="0" fontId="8" fillId="2" borderId="11" xfId="3" applyFont="1" applyFill="1" applyBorder="1" applyAlignment="1">
      <alignment horizontal="left" vertical="top" wrapText="1"/>
    </xf>
    <xf numFmtId="0" fontId="8" fillId="2" borderId="0" xfId="3" applyFont="1" applyFill="1" applyAlignment="1">
      <alignment horizontal="left" vertical="top"/>
    </xf>
    <xf numFmtId="0" fontId="9" fillId="2" borderId="0" xfId="3" applyFont="1" applyFill="1" applyAlignment="1">
      <alignment vertical="center" wrapText="1"/>
    </xf>
    <xf numFmtId="0" fontId="8" fillId="2" borderId="21" xfId="3" applyFont="1" applyFill="1" applyBorder="1" applyAlignment="1">
      <alignment horizontal="center" vertical="center" wrapText="1"/>
    </xf>
    <xf numFmtId="0" fontId="8" fillId="2" borderId="23" xfId="3" applyFont="1" applyFill="1" applyBorder="1" applyAlignment="1">
      <alignment horizontal="left" vertical="center" wrapText="1"/>
    </xf>
    <xf numFmtId="0" fontId="9" fillId="2" borderId="11" xfId="3" applyFont="1" applyFill="1" applyBorder="1" applyAlignment="1">
      <alignment horizontal="right" vertical="center" wrapText="1"/>
    </xf>
    <xf numFmtId="2" fontId="9" fillId="2" borderId="27" xfId="3" applyNumberFormat="1" applyFont="1" applyFill="1" applyBorder="1" applyAlignment="1">
      <alignment horizontal="center" vertical="center" wrapText="1"/>
    </xf>
    <xf numFmtId="0" fontId="11" fillId="2" borderId="0" xfId="6" applyFont="1" applyFill="1" applyAlignment="1">
      <alignment vertical="center"/>
    </xf>
    <xf numFmtId="0" fontId="5" fillId="2" borderId="0" xfId="6" applyFont="1" applyFill="1" applyAlignment="1">
      <alignment vertical="center"/>
    </xf>
    <xf numFmtId="0" fontId="5" fillId="2" borderId="0" xfId="6" applyFont="1" applyFill="1"/>
    <xf numFmtId="0" fontId="11" fillId="2" borderId="0" xfId="6" applyFont="1" applyFill="1" applyAlignment="1">
      <alignment horizontal="center" vertical="center"/>
    </xf>
    <xf numFmtId="0" fontId="7" fillId="2" borderId="0" xfId="7" applyFont="1" applyFill="1"/>
    <xf numFmtId="0" fontId="9" fillId="2" borderId="27" xfId="3" applyFont="1" applyFill="1" applyBorder="1" applyAlignment="1">
      <alignment horizontal="center"/>
    </xf>
    <xf numFmtId="0" fontId="9" fillId="2" borderId="16" xfId="3" applyFont="1" applyFill="1" applyBorder="1" applyAlignment="1">
      <alignment horizontal="center" vertical="center" wrapText="1"/>
    </xf>
    <xf numFmtId="0" fontId="11" fillId="2" borderId="5" xfId="6" applyFont="1" applyFill="1" applyBorder="1" applyAlignment="1">
      <alignment horizontal="center" vertical="center"/>
    </xf>
    <xf numFmtId="0" fontId="8" fillId="2" borderId="26" xfId="6" applyFont="1" applyFill="1" applyBorder="1" applyAlignment="1">
      <alignment horizontal="justify" vertical="center"/>
    </xf>
    <xf numFmtId="2" fontId="8" fillId="2" borderId="43" xfId="6" applyNumberFormat="1" applyFont="1" applyFill="1" applyBorder="1" applyAlignment="1">
      <alignment horizontal="center" vertical="center" wrapText="1"/>
    </xf>
    <xf numFmtId="2" fontId="8" fillId="2" borderId="42" xfId="6" applyNumberFormat="1" applyFont="1" applyFill="1" applyBorder="1" applyAlignment="1">
      <alignment horizontal="center" vertical="center" wrapText="1"/>
    </xf>
    <xf numFmtId="2" fontId="8" fillId="2" borderId="44" xfId="6" applyNumberFormat="1" applyFont="1" applyFill="1" applyBorder="1" applyAlignment="1">
      <alignment horizontal="center" vertical="center" wrapText="1"/>
    </xf>
    <xf numFmtId="2" fontId="8" fillId="2" borderId="4" xfId="6" applyNumberFormat="1" applyFont="1" applyFill="1" applyBorder="1" applyAlignment="1">
      <alignment horizontal="center" vertical="center" wrapText="1"/>
    </xf>
    <xf numFmtId="2" fontId="8" fillId="2" borderId="39" xfId="6" applyNumberFormat="1" applyFont="1" applyFill="1" applyBorder="1" applyAlignment="1">
      <alignment horizontal="center" vertical="center" wrapText="1"/>
    </xf>
    <xf numFmtId="2" fontId="8" fillId="2" borderId="6" xfId="6" applyNumberFormat="1" applyFont="1" applyFill="1" applyBorder="1" applyAlignment="1">
      <alignment horizontal="center" vertical="center" wrapText="1"/>
    </xf>
    <xf numFmtId="2" fontId="8" fillId="2" borderId="38" xfId="6" applyNumberFormat="1" applyFont="1" applyFill="1" applyBorder="1" applyAlignment="1">
      <alignment horizontal="center" wrapText="1"/>
    </xf>
    <xf numFmtId="2" fontId="8" fillId="2" borderId="39" xfId="6" applyNumberFormat="1" applyFont="1" applyFill="1" applyBorder="1" applyAlignment="1">
      <alignment horizontal="center" wrapText="1"/>
    </xf>
    <xf numFmtId="2" fontId="8" fillId="2" borderId="40" xfId="6" applyNumberFormat="1" applyFont="1" applyFill="1" applyBorder="1" applyAlignment="1">
      <alignment horizontal="center" wrapText="1"/>
    </xf>
    <xf numFmtId="2" fontId="8" fillId="2" borderId="54" xfId="6" applyNumberFormat="1" applyFont="1" applyFill="1" applyBorder="1" applyAlignment="1">
      <alignment horizontal="center" wrapText="1"/>
    </xf>
    <xf numFmtId="2" fontId="8" fillId="2" borderId="6" xfId="6" applyNumberFormat="1" applyFont="1" applyFill="1" applyBorder="1" applyAlignment="1">
      <alignment horizontal="center" wrapText="1"/>
    </xf>
    <xf numFmtId="2" fontId="8" fillId="2" borderId="4" xfId="6" applyNumberFormat="1" applyFont="1" applyFill="1" applyBorder="1" applyAlignment="1">
      <alignment horizontal="center" wrapText="1"/>
    </xf>
    <xf numFmtId="0" fontId="8" fillId="2" borderId="24" xfId="6" applyFont="1" applyFill="1" applyBorder="1" applyAlignment="1">
      <alignment horizontal="justify" vertical="center"/>
    </xf>
    <xf numFmtId="10" fontId="8" fillId="2" borderId="45" xfId="6" applyNumberFormat="1" applyFont="1" applyFill="1" applyBorder="1" applyAlignment="1">
      <alignment horizontal="center" wrapText="1"/>
    </xf>
    <xf numFmtId="10" fontId="8" fillId="2" borderId="46" xfId="6" applyNumberFormat="1" applyFont="1" applyFill="1" applyBorder="1" applyAlignment="1">
      <alignment horizontal="center" wrapText="1"/>
    </xf>
    <xf numFmtId="10" fontId="8" fillId="2" borderId="47" xfId="6" applyNumberFormat="1" applyFont="1" applyFill="1" applyBorder="1" applyAlignment="1">
      <alignment horizontal="center" wrapText="1"/>
    </xf>
    <xf numFmtId="0" fontId="11" fillId="2" borderId="8" xfId="6" applyFont="1" applyFill="1" applyBorder="1" applyAlignment="1">
      <alignment horizontal="center" vertical="center"/>
    </xf>
    <xf numFmtId="0" fontId="8" fillId="2" borderId="12" xfId="6" applyFont="1" applyFill="1" applyBorder="1" applyAlignment="1">
      <alignment horizontal="justify" vertical="center"/>
    </xf>
    <xf numFmtId="2" fontId="9" fillId="2" borderId="33" xfId="6" applyNumberFormat="1" applyFont="1" applyFill="1" applyBorder="1" applyAlignment="1">
      <alignment horizontal="center" vertical="center" wrapText="1"/>
    </xf>
    <xf numFmtId="2" fontId="9" fillId="2" borderId="73" xfId="6" applyNumberFormat="1" applyFont="1" applyFill="1" applyBorder="1" applyAlignment="1">
      <alignment horizontal="center" vertical="center" wrapText="1"/>
    </xf>
    <xf numFmtId="2" fontId="9" fillId="2" borderId="34" xfId="6" applyNumberFormat="1" applyFont="1" applyFill="1" applyBorder="1" applyAlignment="1">
      <alignment horizontal="center" vertical="center" wrapText="1"/>
    </xf>
    <xf numFmtId="0" fontId="8" fillId="2" borderId="57" xfId="6" applyFont="1" applyFill="1" applyBorder="1" applyAlignment="1">
      <alignment vertical="center"/>
    </xf>
    <xf numFmtId="0" fontId="9" fillId="2" borderId="0" xfId="3" applyFont="1" applyFill="1" applyAlignment="1">
      <alignment vertical="top"/>
    </xf>
    <xf numFmtId="0" fontId="9" fillId="2" borderId="2" xfId="6" applyFont="1" applyFill="1" applyBorder="1" applyAlignment="1">
      <alignment horizontal="center" vertical="center"/>
    </xf>
    <xf numFmtId="0" fontId="9" fillId="2" borderId="8" xfId="6" applyFont="1" applyFill="1" applyBorder="1" applyAlignment="1">
      <alignment horizontal="center" vertical="center"/>
    </xf>
    <xf numFmtId="0" fontId="8" fillId="2" borderId="10" xfId="6" applyFont="1" applyFill="1" applyBorder="1" applyAlignment="1">
      <alignment horizontal="justify" vertical="center"/>
    </xf>
    <xf numFmtId="2" fontId="8" fillId="2" borderId="10" xfId="6" applyNumberFormat="1" applyFont="1" applyFill="1" applyBorder="1" applyAlignment="1">
      <alignment horizontal="center" vertical="center"/>
    </xf>
    <xf numFmtId="0" fontId="8" fillId="2" borderId="5" xfId="6" applyFont="1" applyFill="1" applyBorder="1" applyAlignment="1">
      <alignment horizontal="justify" vertical="center"/>
    </xf>
    <xf numFmtId="2" fontId="8" fillId="2" borderId="5" xfId="6" applyNumberFormat="1" applyFont="1" applyFill="1" applyBorder="1" applyAlignment="1">
      <alignment horizontal="center" vertical="center"/>
    </xf>
    <xf numFmtId="0" fontId="8" fillId="2" borderId="8" xfId="6" applyFont="1" applyFill="1" applyBorder="1" applyAlignment="1">
      <alignment horizontal="justify" vertical="center"/>
    </xf>
    <xf numFmtId="2" fontId="8" fillId="2" borderId="8" xfId="6" applyNumberFormat="1" applyFont="1" applyFill="1" applyBorder="1" applyAlignment="1">
      <alignment horizontal="center" vertical="center"/>
    </xf>
    <xf numFmtId="0" fontId="9" fillId="2" borderId="3" xfId="6" applyFont="1" applyFill="1" applyBorder="1" applyAlignment="1">
      <alignment horizontal="center" vertical="center"/>
    </xf>
    <xf numFmtId="0" fontId="9" fillId="2" borderId="9" xfId="6" applyFont="1" applyFill="1" applyBorder="1" applyAlignment="1">
      <alignment horizontal="center" vertical="center"/>
    </xf>
    <xf numFmtId="0" fontId="8" fillId="2" borderId="18" xfId="6" applyFont="1" applyFill="1" applyBorder="1" applyAlignment="1">
      <alignment horizontal="justify" vertical="center"/>
    </xf>
    <xf numFmtId="2" fontId="8" fillId="2" borderId="19" xfId="6" applyNumberFormat="1" applyFont="1" applyFill="1" applyBorder="1" applyAlignment="1">
      <alignment horizontal="center" vertical="center"/>
    </xf>
    <xf numFmtId="0" fontId="8" fillId="2" borderId="0" xfId="3" applyFont="1" applyFill="1" applyAlignment="1">
      <alignment vertical="top"/>
    </xf>
    <xf numFmtId="0" fontId="8" fillId="2" borderId="0" xfId="3" applyFont="1" applyFill="1" applyAlignment="1">
      <alignment horizontal="center" vertical="center"/>
    </xf>
    <xf numFmtId="0" fontId="9" fillId="2" borderId="11" xfId="8" applyFont="1" applyFill="1" applyBorder="1" applyAlignment="1">
      <alignment horizontal="center" vertical="center"/>
    </xf>
    <xf numFmtId="0" fontId="9" fillId="2" borderId="29" xfId="3" applyFont="1" applyFill="1" applyBorder="1" applyAlignment="1">
      <alignment horizontal="center" vertical="center"/>
    </xf>
    <xf numFmtId="0" fontId="9" fillId="2" borderId="30" xfId="8" applyFont="1" applyFill="1" applyBorder="1" applyAlignment="1">
      <alignment horizontal="center" vertical="center"/>
    </xf>
    <xf numFmtId="0" fontId="9" fillId="2" borderId="30" xfId="3" applyFont="1" applyFill="1" applyBorder="1" applyAlignment="1">
      <alignment horizontal="center" vertical="center"/>
    </xf>
    <xf numFmtId="0" fontId="9" fillId="2" borderId="28" xfId="3" applyFont="1" applyFill="1" applyBorder="1" applyAlignment="1">
      <alignment horizontal="center" vertical="center"/>
    </xf>
    <xf numFmtId="0" fontId="8" fillId="2" borderId="43" xfId="8" applyFont="1" applyFill="1" applyBorder="1" applyAlignment="1">
      <alignment vertical="center"/>
    </xf>
    <xf numFmtId="2" fontId="8" fillId="2" borderId="62" xfId="8" applyNumberFormat="1" applyFont="1" applyFill="1" applyBorder="1" applyAlignment="1">
      <alignment horizontal="center" vertical="center"/>
    </xf>
    <xf numFmtId="0" fontId="8" fillId="2" borderId="50" xfId="8" applyFont="1" applyFill="1" applyBorder="1" applyAlignment="1">
      <alignment vertical="center"/>
    </xf>
    <xf numFmtId="2" fontId="9" fillId="2" borderId="39" xfId="8" applyNumberFormat="1" applyFont="1" applyFill="1" applyBorder="1" applyAlignment="1">
      <alignment horizontal="center" vertical="center"/>
    </xf>
    <xf numFmtId="0" fontId="8" fillId="2" borderId="38" xfId="8" applyFont="1" applyFill="1" applyBorder="1" applyAlignment="1">
      <alignment vertical="center"/>
    </xf>
    <xf numFmtId="2" fontId="8" fillId="2" borderId="53" xfId="8" applyNumberFormat="1" applyFont="1" applyFill="1" applyBorder="1" applyAlignment="1">
      <alignment horizontal="center" vertical="center"/>
    </xf>
    <xf numFmtId="2" fontId="8" fillId="2" borderId="0" xfId="3" applyNumberFormat="1" applyFont="1" applyFill="1"/>
    <xf numFmtId="0" fontId="8" fillId="2" borderId="45" xfId="8" applyFont="1" applyFill="1" applyBorder="1" applyAlignment="1">
      <alignment vertical="center"/>
    </xf>
    <xf numFmtId="2" fontId="8" fillId="2" borderId="58" xfId="8" applyNumberFormat="1" applyFont="1" applyFill="1" applyBorder="1" applyAlignment="1">
      <alignment horizontal="center" vertical="center"/>
    </xf>
    <xf numFmtId="0" fontId="8" fillId="2" borderId="0" xfId="8" applyFont="1" applyFill="1" applyAlignment="1">
      <alignment vertical="center"/>
    </xf>
    <xf numFmtId="0" fontId="8" fillId="2" borderId="0" xfId="8" applyFont="1" applyFill="1" applyAlignment="1">
      <alignment horizontal="center" vertical="center"/>
    </xf>
    <xf numFmtId="0" fontId="13" fillId="2" borderId="11" xfId="8" applyFont="1" applyFill="1" applyBorder="1" applyAlignment="1">
      <alignment vertical="center"/>
    </xf>
    <xf numFmtId="2" fontId="13" fillId="2" borderId="29" xfId="8" applyNumberFormat="1" applyFont="1" applyFill="1" applyBorder="1" applyAlignment="1">
      <alignment horizontal="center" vertical="center"/>
    </xf>
    <xf numFmtId="0" fontId="9" fillId="2" borderId="29" xfId="3" applyFont="1" applyFill="1" applyBorder="1" applyAlignment="1">
      <alignment vertical="top"/>
    </xf>
    <xf numFmtId="0" fontId="8" fillId="2" borderId="12" xfId="3" applyFont="1" applyFill="1" applyBorder="1"/>
    <xf numFmtId="0" fontId="8" fillId="2" borderId="10" xfId="8" applyFont="1" applyFill="1" applyBorder="1" applyAlignment="1">
      <alignment vertical="center"/>
    </xf>
    <xf numFmtId="10" fontId="8" fillId="2" borderId="32" xfId="8" applyNumberFormat="1" applyFont="1" applyFill="1" applyBorder="1" applyAlignment="1">
      <alignment horizontal="center" vertical="center"/>
    </xf>
    <xf numFmtId="10" fontId="8" fillId="2" borderId="59" xfId="3" applyNumberFormat="1" applyFont="1" applyFill="1" applyBorder="1" applyAlignment="1">
      <alignment horizontal="center" vertical="center"/>
    </xf>
    <xf numFmtId="10" fontId="8" fillId="2" borderId="72" xfId="3" applyNumberFormat="1" applyFont="1" applyFill="1" applyBorder="1" applyAlignment="1">
      <alignment horizontal="center" vertical="center"/>
    </xf>
    <xf numFmtId="0" fontId="8" fillId="2" borderId="5" xfId="8" applyFont="1" applyFill="1" applyBorder="1" applyAlignment="1">
      <alignment vertical="center"/>
    </xf>
    <xf numFmtId="10" fontId="8" fillId="2" borderId="4" xfId="8" applyNumberFormat="1" applyFont="1" applyFill="1" applyBorder="1" applyAlignment="1">
      <alignment horizontal="center" vertical="center"/>
    </xf>
    <xf numFmtId="10" fontId="8" fillId="2" borderId="39" xfId="3" applyNumberFormat="1" applyFont="1" applyFill="1" applyBorder="1" applyAlignment="1">
      <alignment horizontal="center" vertical="center"/>
    </xf>
    <xf numFmtId="10" fontId="8" fillId="2" borderId="40" xfId="3" applyNumberFormat="1" applyFont="1" applyFill="1" applyBorder="1" applyAlignment="1">
      <alignment horizontal="center" vertical="center"/>
    </xf>
    <xf numFmtId="2" fontId="8" fillId="2" borderId="4" xfId="8" applyNumberFormat="1" applyFont="1" applyFill="1" applyBorder="1" applyAlignment="1">
      <alignment horizontal="center" vertical="center"/>
    </xf>
    <xf numFmtId="2" fontId="8" fillId="2" borderId="38" xfId="8" applyNumberFormat="1" applyFont="1" applyFill="1" applyBorder="1" applyAlignment="1">
      <alignment horizontal="center" vertical="center"/>
    </xf>
    <xf numFmtId="0" fontId="8" fillId="2" borderId="15" xfId="8" applyFont="1" applyFill="1" applyBorder="1" applyAlignment="1">
      <alignment vertical="center"/>
    </xf>
    <xf numFmtId="2" fontId="9" fillId="2" borderId="23" xfId="8" applyNumberFormat="1" applyFont="1" applyFill="1" applyBorder="1" applyAlignment="1">
      <alignment horizontal="center" vertical="center"/>
    </xf>
    <xf numFmtId="0" fontId="13" fillId="2" borderId="29" xfId="8" applyFont="1" applyFill="1" applyBorder="1" applyAlignment="1">
      <alignment vertical="center"/>
    </xf>
    <xf numFmtId="0" fontId="13" fillId="2" borderId="12" xfId="8" applyFont="1" applyFill="1" applyBorder="1" applyAlignment="1">
      <alignment vertical="center"/>
    </xf>
    <xf numFmtId="0" fontId="8" fillId="2" borderId="2" xfId="8" applyFont="1" applyFill="1" applyBorder="1" applyAlignment="1">
      <alignment vertical="center"/>
    </xf>
    <xf numFmtId="10" fontId="8" fillId="2" borderId="25" xfId="8" applyNumberFormat="1" applyFont="1" applyFill="1" applyBorder="1" applyAlignment="1">
      <alignment horizontal="center" vertical="center"/>
    </xf>
    <xf numFmtId="2" fontId="8" fillId="2" borderId="26" xfId="8" applyNumberFormat="1" applyFont="1" applyFill="1" applyBorder="1" applyAlignment="1">
      <alignment horizontal="center" vertical="center"/>
    </xf>
    <xf numFmtId="0" fontId="8" fillId="2" borderId="5" xfId="0" applyFont="1" applyFill="1" applyBorder="1" applyAlignment="1">
      <alignment horizontal="left" vertical="center" wrapText="1"/>
    </xf>
    <xf numFmtId="0" fontId="8" fillId="2" borderId="26" xfId="8" applyFont="1" applyFill="1" applyBorder="1" applyAlignment="1">
      <alignment horizontal="center" vertical="center"/>
    </xf>
    <xf numFmtId="0" fontId="8" fillId="2" borderId="14" xfId="0" applyFont="1" applyFill="1" applyBorder="1" applyAlignment="1">
      <alignment horizontal="left" vertical="center" wrapText="1"/>
    </xf>
    <xf numFmtId="2" fontId="13" fillId="2" borderId="24" xfId="8" applyNumberFormat="1" applyFont="1" applyFill="1" applyBorder="1" applyAlignment="1">
      <alignment horizontal="center" vertical="center"/>
    </xf>
    <xf numFmtId="2" fontId="13" fillId="2" borderId="36" xfId="3" applyNumberFormat="1" applyFont="1" applyFill="1" applyBorder="1" applyAlignment="1">
      <alignment horizontal="center" vertical="center"/>
    </xf>
    <xf numFmtId="2" fontId="13" fillId="2" borderId="37" xfId="3" applyNumberFormat="1" applyFont="1" applyFill="1" applyBorder="1" applyAlignment="1">
      <alignment horizontal="center" vertical="center"/>
    </xf>
    <xf numFmtId="0" fontId="13" fillId="2" borderId="11" xfId="0" applyFont="1" applyFill="1" applyBorder="1" applyAlignment="1">
      <alignment vertical="center" wrapText="1"/>
    </xf>
    <xf numFmtId="0" fontId="13" fillId="2" borderId="29" xfId="0" applyFont="1" applyFill="1" applyBorder="1" applyAlignment="1">
      <alignment vertical="center" wrapText="1"/>
    </xf>
    <xf numFmtId="0" fontId="8" fillId="2" borderId="10" xfId="0" applyFont="1" applyFill="1" applyBorder="1" applyAlignment="1">
      <alignment wrapText="1"/>
    </xf>
    <xf numFmtId="2" fontId="8" fillId="2" borderId="25" xfId="8" applyNumberFormat="1" applyFont="1" applyFill="1" applyBorder="1" applyAlignment="1">
      <alignment horizontal="center" vertical="center"/>
    </xf>
    <xf numFmtId="0" fontId="8" fillId="2" borderId="5" xfId="0" applyFont="1" applyFill="1" applyBorder="1" applyAlignment="1">
      <alignment wrapText="1"/>
    </xf>
    <xf numFmtId="2" fontId="13" fillId="2" borderId="26" xfId="8" applyNumberFormat="1" applyFont="1" applyFill="1" applyBorder="1" applyAlignment="1">
      <alignment horizontal="center" vertical="center"/>
    </xf>
    <xf numFmtId="2" fontId="13" fillId="2" borderId="39" xfId="3" applyNumberFormat="1" applyFont="1" applyFill="1" applyBorder="1" applyAlignment="1">
      <alignment horizontal="center" vertical="center"/>
    </xf>
    <xf numFmtId="2" fontId="13" fillId="2" borderId="40" xfId="3" applyNumberFormat="1" applyFont="1" applyFill="1" applyBorder="1" applyAlignment="1">
      <alignment horizontal="center" vertical="center"/>
    </xf>
    <xf numFmtId="0" fontId="8" fillId="2" borderId="14" xfId="0" applyFont="1" applyFill="1" applyBorder="1" applyAlignment="1">
      <alignment wrapText="1"/>
    </xf>
    <xf numFmtId="10" fontId="8" fillId="2" borderId="24" xfId="8" applyNumberFormat="1" applyFont="1" applyFill="1" applyBorder="1" applyAlignment="1">
      <alignment horizontal="center" vertical="center"/>
    </xf>
    <xf numFmtId="10" fontId="9" fillId="2" borderId="36" xfId="3" applyNumberFormat="1" applyFont="1" applyFill="1" applyBorder="1" applyAlignment="1">
      <alignment horizontal="center" vertical="center"/>
    </xf>
    <xf numFmtId="10" fontId="8" fillId="2" borderId="37" xfId="3" applyNumberFormat="1" applyFont="1" applyFill="1" applyBorder="1" applyAlignment="1">
      <alignment horizontal="center" vertical="center"/>
    </xf>
    <xf numFmtId="0" fontId="8" fillId="2" borderId="10" xfId="0" applyFont="1" applyFill="1" applyBorder="1"/>
    <xf numFmtId="0" fontId="8" fillId="2" borderId="25" xfId="8" applyFont="1" applyFill="1" applyBorder="1" applyAlignment="1">
      <alignment horizontal="center" vertical="center"/>
    </xf>
    <xf numFmtId="2" fontId="8" fillId="2" borderId="59" xfId="3" applyNumberFormat="1" applyFont="1" applyFill="1" applyBorder="1" applyAlignment="1">
      <alignment horizontal="center" vertical="top"/>
    </xf>
    <xf numFmtId="0" fontId="8" fillId="2" borderId="5" xfId="0" applyFont="1" applyFill="1" applyBorder="1"/>
    <xf numFmtId="2" fontId="8" fillId="2" borderId="39" xfId="3" applyNumberFormat="1" applyFont="1" applyFill="1" applyBorder="1" applyAlignment="1">
      <alignment horizontal="center" vertical="top"/>
    </xf>
    <xf numFmtId="0" fontId="8" fillId="2" borderId="8" xfId="0" applyFont="1" applyFill="1" applyBorder="1" applyAlignment="1">
      <alignment horizontal="left" vertical="center"/>
    </xf>
    <xf numFmtId="0" fontId="13" fillId="2" borderId="74" xfId="8" applyFont="1" applyFill="1" applyBorder="1" applyAlignment="1">
      <alignment horizontal="center" vertical="center"/>
    </xf>
    <xf numFmtId="2" fontId="13" fillId="2" borderId="46" xfId="3" applyNumberFormat="1" applyFont="1" applyFill="1" applyBorder="1" applyAlignment="1">
      <alignment horizontal="center" vertical="top"/>
    </xf>
    <xf numFmtId="2" fontId="13" fillId="2" borderId="47" xfId="3" applyNumberFormat="1" applyFont="1" applyFill="1" applyBorder="1" applyAlignment="1">
      <alignment horizontal="center"/>
    </xf>
    <xf numFmtId="0" fontId="9" fillId="2" borderId="65" xfId="3" applyFont="1" applyFill="1" applyBorder="1" applyAlignment="1">
      <alignment vertical="top"/>
    </xf>
    <xf numFmtId="0" fontId="8" fillId="2" borderId="65" xfId="3" applyFont="1" applyFill="1" applyBorder="1"/>
    <xf numFmtId="0" fontId="9" fillId="2" borderId="2" xfId="0" applyFont="1" applyFill="1" applyBorder="1" applyAlignment="1">
      <alignment vertical="center"/>
    </xf>
    <xf numFmtId="2" fontId="8" fillId="2" borderId="1"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0" fontId="9" fillId="2" borderId="5" xfId="0" applyFont="1" applyFill="1" applyBorder="1" applyAlignment="1">
      <alignment vertical="center"/>
    </xf>
    <xf numFmtId="2" fontId="8" fillId="2" borderId="4" xfId="0" applyNumberFormat="1" applyFont="1" applyFill="1" applyBorder="1" applyAlignment="1">
      <alignment horizontal="center" vertical="center"/>
    </xf>
    <xf numFmtId="2" fontId="8" fillId="2" borderId="5" xfId="0" applyNumberFormat="1" applyFont="1" applyFill="1" applyBorder="1" applyAlignment="1">
      <alignment horizontal="center" vertical="center"/>
    </xf>
    <xf numFmtId="2" fontId="8" fillId="2" borderId="13" xfId="0" applyNumberFormat="1" applyFont="1" applyFill="1" applyBorder="1" applyAlignment="1">
      <alignment horizontal="center" vertical="center"/>
    </xf>
    <xf numFmtId="2" fontId="8" fillId="2" borderId="14" xfId="0" applyNumberFormat="1" applyFont="1" applyFill="1" applyBorder="1" applyAlignment="1">
      <alignment horizontal="center" vertical="center"/>
    </xf>
    <xf numFmtId="0" fontId="9" fillId="2" borderId="27" xfId="0" applyFont="1" applyFill="1" applyBorder="1" applyAlignment="1">
      <alignment horizontal="left" vertical="center" wrapText="1"/>
    </xf>
    <xf numFmtId="2" fontId="13" fillId="2" borderId="11" xfId="0" applyNumberFormat="1" applyFont="1" applyFill="1" applyBorder="1" applyAlignment="1">
      <alignment horizontal="center" vertical="center"/>
    </xf>
    <xf numFmtId="2" fontId="13" fillId="2" borderId="27" xfId="0" applyNumberFormat="1" applyFont="1" applyFill="1" applyBorder="1" applyAlignment="1">
      <alignment horizontal="center" vertical="center"/>
    </xf>
    <xf numFmtId="2" fontId="9" fillId="2" borderId="20" xfId="8" applyNumberFormat="1" applyFont="1" applyFill="1" applyBorder="1" applyAlignment="1">
      <alignment horizontal="center" vertical="center" wrapText="1"/>
    </xf>
    <xf numFmtId="2" fontId="9" fillId="2" borderId="27" xfId="8" applyNumberFormat="1" applyFont="1" applyFill="1" applyBorder="1" applyAlignment="1">
      <alignment vertical="center" wrapText="1"/>
    </xf>
    <xf numFmtId="0" fontId="8" fillId="2" borderId="32" xfId="8" applyFont="1" applyFill="1" applyBorder="1" applyAlignment="1">
      <alignment horizontal="center" wrapText="1"/>
    </xf>
    <xf numFmtId="2" fontId="8" fillId="2" borderId="2" xfId="8" applyNumberFormat="1" applyFont="1" applyFill="1" applyBorder="1" applyAlignment="1">
      <alignment horizontal="center" wrapText="1"/>
    </xf>
    <xf numFmtId="0" fontId="8" fillId="2" borderId="4" xfId="8" applyFont="1" applyFill="1" applyBorder="1" applyAlignment="1">
      <alignment horizontal="center" wrapText="1"/>
    </xf>
    <xf numFmtId="2" fontId="8" fillId="2" borderId="5" xfId="8" applyNumberFormat="1" applyFont="1" applyFill="1" applyBorder="1" applyAlignment="1">
      <alignment horizontal="center" wrapText="1"/>
    </xf>
    <xf numFmtId="0" fontId="8" fillId="2" borderId="13" xfId="8" applyFont="1" applyFill="1" applyBorder="1" applyAlignment="1">
      <alignment horizontal="center" wrapText="1"/>
    </xf>
    <xf numFmtId="2" fontId="8" fillId="2" borderId="8" xfId="8" applyNumberFormat="1" applyFont="1" applyFill="1" applyBorder="1" applyAlignment="1">
      <alignment horizontal="center" wrapText="1"/>
    </xf>
    <xf numFmtId="0" fontId="9" fillId="2" borderId="11" xfId="8" applyFont="1" applyFill="1" applyBorder="1" applyAlignment="1">
      <alignment horizontal="center" wrapText="1"/>
    </xf>
    <xf numFmtId="2" fontId="9" fillId="2" borderId="27" xfId="8" applyNumberFormat="1" applyFont="1" applyFill="1" applyBorder="1" applyAlignment="1">
      <alignment horizontal="center" wrapText="1"/>
    </xf>
    <xf numFmtId="2" fontId="9" fillId="2" borderId="63" xfId="8" applyNumberFormat="1" applyFont="1" applyFill="1" applyBorder="1" applyAlignment="1">
      <alignment horizontal="center" wrapText="1"/>
    </xf>
    <xf numFmtId="0" fontId="9" fillId="2" borderId="2" xfId="3" applyFont="1" applyFill="1" applyBorder="1" applyAlignment="1">
      <alignment horizontal="center" vertical="center"/>
    </xf>
    <xf numFmtId="0" fontId="10" fillId="2" borderId="0" xfId="3" applyFont="1" applyFill="1" applyAlignment="1">
      <alignment horizontal="center" vertical="center" wrapText="1"/>
    </xf>
    <xf numFmtId="164" fontId="5" fillId="2" borderId="0" xfId="3" applyNumberFormat="1" applyFont="1" applyFill="1"/>
    <xf numFmtId="0" fontId="9" fillId="2" borderId="30" xfId="3" applyFont="1" applyFill="1" applyBorder="1" applyAlignment="1">
      <alignment horizontal="center" vertical="center" wrapText="1"/>
    </xf>
    <xf numFmtId="0" fontId="7" fillId="2" borderId="0" xfId="3" applyFont="1" applyFill="1" applyAlignment="1">
      <alignment vertical="top"/>
    </xf>
    <xf numFmtId="0" fontId="8" fillId="2" borderId="2" xfId="3" applyFont="1" applyFill="1" applyBorder="1" applyAlignment="1">
      <alignment vertical="top" wrapText="1"/>
    </xf>
    <xf numFmtId="173" fontId="8" fillId="2" borderId="25" xfId="3" applyNumberFormat="1" applyFont="1" applyFill="1" applyBorder="1" applyAlignment="1">
      <alignment horizontal="center" vertical="top"/>
    </xf>
    <xf numFmtId="173" fontId="8" fillId="2" borderId="10" xfId="3" applyNumberFormat="1" applyFont="1" applyFill="1" applyBorder="1" applyAlignment="1">
      <alignment horizontal="center" vertical="top"/>
    </xf>
    <xf numFmtId="0" fontId="9" fillId="2" borderId="5" xfId="3" applyFont="1" applyFill="1" applyBorder="1" applyAlignment="1">
      <alignment horizontal="center" vertical="center"/>
    </xf>
    <xf numFmtId="0" fontId="8" fillId="2" borderId="5" xfId="3" applyFont="1" applyFill="1" applyBorder="1" applyAlignment="1">
      <alignment vertical="top" wrapText="1"/>
    </xf>
    <xf numFmtId="173" fontId="8" fillId="2" borderId="5" xfId="3" applyNumberFormat="1" applyFont="1" applyFill="1" applyBorder="1" applyAlignment="1">
      <alignment horizontal="center" vertical="top"/>
    </xf>
    <xf numFmtId="164" fontId="14" fillId="2" borderId="0" xfId="3" applyNumberFormat="1" applyFont="1" applyFill="1" applyAlignment="1">
      <alignment horizontal="center" vertical="top"/>
    </xf>
    <xf numFmtId="173" fontId="8" fillId="2" borderId="26" xfId="3" applyNumberFormat="1" applyFont="1" applyFill="1" applyBorder="1" applyAlignment="1">
      <alignment horizontal="center" vertical="top"/>
    </xf>
    <xf numFmtId="173" fontId="8" fillId="2" borderId="24" xfId="3" applyNumberFormat="1" applyFont="1" applyFill="1" applyBorder="1" applyAlignment="1">
      <alignment horizontal="center" vertical="top"/>
    </xf>
    <xf numFmtId="173" fontId="8" fillId="2" borderId="14" xfId="3" applyNumberFormat="1" applyFont="1" applyFill="1" applyBorder="1" applyAlignment="1">
      <alignment horizontal="center" vertical="top"/>
    </xf>
    <xf numFmtId="173" fontId="8" fillId="2" borderId="4" xfId="9" applyNumberFormat="1" applyFont="1" applyFill="1" applyBorder="1" applyAlignment="1">
      <alignment horizontal="center" vertical="top"/>
    </xf>
    <xf numFmtId="173" fontId="8" fillId="2" borderId="5" xfId="9" applyNumberFormat="1" applyFont="1" applyFill="1" applyBorder="1" applyAlignment="1">
      <alignment horizontal="center" vertical="top"/>
    </xf>
    <xf numFmtId="0" fontId="8" fillId="2" borderId="19" xfId="3" applyFont="1" applyFill="1" applyBorder="1" applyAlignment="1">
      <alignment vertical="top" wrapText="1"/>
    </xf>
    <xf numFmtId="173" fontId="8" fillId="2" borderId="0" xfId="9" applyNumberFormat="1" applyFont="1" applyFill="1" applyAlignment="1">
      <alignment horizontal="center" vertical="top"/>
    </xf>
    <xf numFmtId="173" fontId="8" fillId="2" borderId="15" xfId="9" applyNumberFormat="1" applyFont="1" applyFill="1" applyBorder="1" applyAlignment="1">
      <alignment horizontal="center" vertical="top"/>
    </xf>
    <xf numFmtId="0" fontId="9" fillId="2" borderId="29" xfId="3" applyFont="1" applyFill="1" applyBorder="1" applyAlignment="1">
      <alignment vertical="top" wrapText="1"/>
    </xf>
    <xf numFmtId="43" fontId="9" fillId="2" borderId="27" xfId="3" applyNumberFormat="1" applyFont="1" applyFill="1" applyBorder="1" applyAlignment="1">
      <alignment horizontal="center" vertical="top"/>
    </xf>
    <xf numFmtId="165" fontId="7" fillId="2" borderId="0" xfId="3" applyNumberFormat="1" applyFont="1" applyFill="1" applyAlignment="1">
      <alignment vertical="top"/>
    </xf>
    <xf numFmtId="10" fontId="8" fillId="2" borderId="2" xfId="5" applyNumberFormat="1" applyFont="1" applyFill="1" applyBorder="1" applyAlignment="1">
      <alignment horizontal="center" vertical="top"/>
    </xf>
    <xf numFmtId="173" fontId="8" fillId="2" borderId="5" xfId="4" applyNumberFormat="1" applyFont="1" applyFill="1" applyBorder="1" applyAlignment="1">
      <alignment horizontal="center" vertical="top"/>
    </xf>
    <xf numFmtId="0" fontId="8" fillId="2" borderId="5" xfId="9" applyFont="1" applyFill="1" applyBorder="1" applyAlignment="1">
      <alignment vertical="top" wrapText="1"/>
    </xf>
    <xf numFmtId="173" fontId="8" fillId="2" borderId="26" xfId="9" applyNumberFormat="1" applyFont="1" applyFill="1" applyBorder="1" applyAlignment="1">
      <alignment horizontal="center" vertical="top"/>
    </xf>
    <xf numFmtId="0" fontId="8" fillId="2" borderId="10" xfId="3" applyFont="1" applyFill="1" applyBorder="1" applyAlignment="1">
      <alignment vertical="top" wrapText="1"/>
    </xf>
    <xf numFmtId="173" fontId="8" fillId="2" borderId="10" xfId="3" applyNumberFormat="1" applyFont="1" applyFill="1" applyBorder="1" applyAlignment="1">
      <alignment horizontal="center" vertical="top" wrapText="1"/>
    </xf>
    <xf numFmtId="0" fontId="8" fillId="2" borderId="17" xfId="3" applyFont="1" applyFill="1" applyBorder="1" applyAlignment="1">
      <alignment vertical="top" wrapText="1"/>
    </xf>
    <xf numFmtId="173" fontId="8" fillId="2" borderId="15" xfId="3" applyNumberFormat="1" applyFont="1" applyFill="1" applyBorder="1" applyAlignment="1">
      <alignment horizontal="center" vertical="top"/>
    </xf>
    <xf numFmtId="173" fontId="8" fillId="2" borderId="17" xfId="3" applyNumberFormat="1" applyFont="1" applyFill="1" applyBorder="1" applyAlignment="1">
      <alignment horizontal="center" vertical="top"/>
    </xf>
    <xf numFmtId="0" fontId="8" fillId="2" borderId="31" xfId="3" applyFont="1" applyFill="1" applyBorder="1" applyAlignment="1">
      <alignment vertical="center" wrapText="1"/>
    </xf>
    <xf numFmtId="173" fontId="9" fillId="2" borderId="27" xfId="3" applyNumberFormat="1" applyFont="1" applyFill="1" applyBorder="1" applyAlignment="1">
      <alignment horizontal="center" vertical="center"/>
    </xf>
    <xf numFmtId="164" fontId="15" fillId="2" borderId="0" xfId="3" applyNumberFormat="1" applyFont="1" applyFill="1" applyAlignment="1">
      <alignment horizontal="center" vertical="center"/>
    </xf>
    <xf numFmtId="173" fontId="5" fillId="2" borderId="0" xfId="3" applyNumberFormat="1" applyFont="1" applyFill="1"/>
    <xf numFmtId="173" fontId="7" fillId="2" borderId="0" xfId="3" applyNumberFormat="1" applyFont="1" applyFill="1"/>
    <xf numFmtId="2" fontId="10" fillId="2" borderId="27" xfId="3" applyNumberFormat="1" applyFont="1" applyFill="1" applyBorder="1" applyAlignment="1">
      <alignment horizontal="center" vertical="center"/>
    </xf>
    <xf numFmtId="0" fontId="9" fillId="2" borderId="63" xfId="3" applyFont="1" applyFill="1" applyBorder="1" applyAlignment="1">
      <alignment vertical="center" wrapText="1"/>
    </xf>
    <xf numFmtId="2" fontId="10" fillId="2" borderId="60" xfId="3" applyNumberFormat="1" applyFont="1" applyFill="1" applyBorder="1" applyAlignment="1">
      <alignment horizontal="center" vertical="center"/>
    </xf>
    <xf numFmtId="0" fontId="10" fillId="2" borderId="61" xfId="3" applyFont="1" applyFill="1" applyBorder="1" applyAlignment="1">
      <alignment horizontal="center" vertical="center"/>
    </xf>
    <xf numFmtId="1" fontId="10" fillId="2" borderId="10" xfId="3" applyNumberFormat="1" applyFont="1" applyFill="1" applyBorder="1" applyAlignment="1">
      <alignment horizontal="center" vertical="center"/>
    </xf>
    <xf numFmtId="0" fontId="8" fillId="2" borderId="43" xfId="3" applyFont="1" applyFill="1" applyBorder="1" applyAlignment="1">
      <alignment vertical="center" wrapText="1"/>
    </xf>
    <xf numFmtId="2" fontId="7" fillId="2" borderId="42" xfId="3" applyNumberFormat="1" applyFont="1" applyFill="1" applyBorder="1" applyAlignment="1">
      <alignment horizontal="center" vertical="center"/>
    </xf>
    <xf numFmtId="2" fontId="7" fillId="2" borderId="44" xfId="3" applyNumberFormat="1" applyFont="1" applyFill="1" applyBorder="1" applyAlignment="1">
      <alignment horizontal="center"/>
    </xf>
    <xf numFmtId="165" fontId="5" fillId="2" borderId="0" xfId="3" applyNumberFormat="1" applyFont="1" applyFill="1"/>
    <xf numFmtId="1" fontId="10" fillId="2" borderId="5" xfId="3" applyNumberFormat="1" applyFont="1" applyFill="1" applyBorder="1" applyAlignment="1">
      <alignment horizontal="center" vertical="center"/>
    </xf>
    <xf numFmtId="0" fontId="8" fillId="2" borderId="38" xfId="3" applyFont="1" applyFill="1" applyBorder="1" applyAlignment="1">
      <alignment vertical="center" wrapText="1"/>
    </xf>
    <xf numFmtId="2" fontId="7" fillId="2" borderId="39" xfId="3" applyNumberFormat="1" applyFont="1" applyFill="1" applyBorder="1" applyAlignment="1">
      <alignment horizontal="center" vertical="center"/>
    </xf>
    <xf numFmtId="2" fontId="7" fillId="2" borderId="40" xfId="3" applyNumberFormat="1" applyFont="1" applyFill="1" applyBorder="1" applyAlignment="1">
      <alignment horizontal="center"/>
    </xf>
    <xf numFmtId="0" fontId="7" fillId="2" borderId="40" xfId="3" applyFont="1" applyFill="1" applyBorder="1" applyAlignment="1">
      <alignment horizontal="center" vertical="center"/>
    </xf>
    <xf numFmtId="2" fontId="7" fillId="2" borderId="40" xfId="3" applyNumberFormat="1" applyFont="1" applyFill="1" applyBorder="1" applyAlignment="1">
      <alignment horizontal="center" vertical="center"/>
    </xf>
    <xf numFmtId="0" fontId="8" fillId="2" borderId="45" xfId="3" applyFont="1" applyFill="1" applyBorder="1" applyAlignment="1">
      <alignment vertical="center" wrapText="1"/>
    </xf>
    <xf numFmtId="2" fontId="7" fillId="2" borderId="46" xfId="3" applyNumberFormat="1" applyFont="1" applyFill="1" applyBorder="1" applyAlignment="1">
      <alignment horizontal="center" vertical="center"/>
    </xf>
    <xf numFmtId="2" fontId="7" fillId="2" borderId="47" xfId="3" applyNumberFormat="1" applyFont="1" applyFill="1" applyBorder="1" applyAlignment="1">
      <alignment horizontal="center" vertical="center"/>
    </xf>
    <xf numFmtId="0" fontId="5" fillId="2" borderId="0" xfId="10" applyFont="1" applyFill="1" applyAlignment="1">
      <alignment vertical="center"/>
    </xf>
    <xf numFmtId="0" fontId="5" fillId="2" borderId="0" xfId="6" applyFont="1" applyFill="1" applyAlignment="1">
      <alignment vertical="center" wrapText="1"/>
    </xf>
    <xf numFmtId="0" fontId="16" fillId="2" borderId="0" xfId="3" applyFont="1" applyFill="1" applyAlignment="1">
      <alignment vertical="center" wrapText="1"/>
    </xf>
    <xf numFmtId="1" fontId="16" fillId="2" borderId="0" xfId="3" applyNumberFormat="1" applyFont="1" applyFill="1" applyAlignment="1">
      <alignment horizontal="center" vertical="center"/>
    </xf>
    <xf numFmtId="1" fontId="16" fillId="2" borderId="0" xfId="3" applyNumberFormat="1" applyFont="1" applyFill="1" applyAlignment="1">
      <alignment vertical="center" wrapText="1"/>
    </xf>
    <xf numFmtId="1" fontId="16" fillId="2" borderId="0" xfId="3" applyNumberFormat="1" applyFont="1" applyFill="1" applyAlignment="1">
      <alignment horizontal="center"/>
    </xf>
    <xf numFmtId="0" fontId="16" fillId="2" borderId="0" xfId="3" applyFont="1" applyFill="1" applyAlignment="1">
      <alignment horizontal="center" vertical="center"/>
    </xf>
    <xf numFmtId="1" fontId="16" fillId="2" borderId="0" xfId="3" applyNumberFormat="1" applyFont="1" applyFill="1" applyAlignment="1">
      <alignment horizontal="center" vertical="center" wrapText="1"/>
    </xf>
    <xf numFmtId="165" fontId="16" fillId="2" borderId="0" xfId="3" applyNumberFormat="1" applyFont="1" applyFill="1"/>
    <xf numFmtId="2" fontId="16" fillId="2" borderId="0" xfId="3" applyNumberFormat="1" applyFont="1" applyFill="1" applyAlignment="1">
      <alignment horizontal="center" vertical="center"/>
    </xf>
    <xf numFmtId="1" fontId="17" fillId="2" borderId="0" xfId="3" applyNumberFormat="1" applyFont="1" applyFill="1" applyAlignment="1">
      <alignment horizontal="center" vertical="center"/>
    </xf>
    <xf numFmtId="0" fontId="7" fillId="2" borderId="0" xfId="3" applyFont="1" applyFill="1" applyAlignment="1">
      <alignment vertical="center"/>
    </xf>
    <xf numFmtId="0" fontId="16" fillId="2" borderId="0" xfId="3" applyFont="1" applyFill="1"/>
    <xf numFmtId="0" fontId="16" fillId="2" borderId="0" xfId="3" applyFont="1" applyFill="1" applyAlignment="1">
      <alignment horizontal="left" wrapText="1"/>
    </xf>
    <xf numFmtId="0" fontId="18" fillId="2" borderId="0" xfId="3" applyFont="1" applyFill="1" applyAlignment="1">
      <alignment horizontal="left"/>
    </xf>
    <xf numFmtId="0" fontId="17" fillId="2" borderId="0" xfId="3" applyFont="1" applyFill="1" applyAlignment="1">
      <alignment horizontal="center" vertical="center" wrapText="1"/>
    </xf>
    <xf numFmtId="0" fontId="18" fillId="2" borderId="0" xfId="3" applyFont="1" applyFill="1"/>
    <xf numFmtId="0" fontId="17" fillId="2" borderId="0" xfId="3" applyFont="1" applyFill="1" applyAlignment="1">
      <alignment horizontal="right"/>
    </xf>
    <xf numFmtId="0" fontId="16" fillId="2" borderId="0" xfId="3" applyFont="1" applyFill="1" applyAlignment="1">
      <alignment vertical="center"/>
    </xf>
    <xf numFmtId="2" fontId="16" fillId="2" borderId="0" xfId="3" applyNumberFormat="1" applyFont="1" applyFill="1" applyAlignment="1">
      <alignment vertical="center"/>
    </xf>
    <xf numFmtId="0" fontId="17" fillId="2" borderId="0" xfId="3" applyFont="1" applyFill="1"/>
    <xf numFmtId="165" fontId="17" fillId="2" borderId="0" xfId="3" applyNumberFormat="1" applyFont="1" applyFill="1"/>
    <xf numFmtId="2" fontId="17" fillId="2" borderId="0" xfId="3" applyNumberFormat="1" applyFont="1" applyFill="1" applyAlignment="1">
      <alignment horizontal="center" vertical="center"/>
    </xf>
    <xf numFmtId="173" fontId="9" fillId="2" borderId="5" xfId="3" applyNumberFormat="1" applyFont="1" applyFill="1" applyBorder="1" applyAlignment="1">
      <alignment horizontal="center" vertical="top"/>
    </xf>
    <xf numFmtId="173" fontId="9" fillId="2" borderId="5" xfId="4" applyNumberFormat="1" applyFont="1" applyFill="1" applyBorder="1" applyAlignment="1">
      <alignment horizontal="center" vertical="top"/>
    </xf>
    <xf numFmtId="0" fontId="8" fillId="2" borderId="15" xfId="3" applyFont="1" applyFill="1" applyBorder="1" applyAlignment="1">
      <alignment vertical="top" wrapText="1"/>
    </xf>
    <xf numFmtId="0" fontId="8" fillId="2" borderId="20" xfId="3" applyFont="1" applyFill="1" applyBorder="1" applyAlignment="1">
      <alignment vertical="center" wrapText="1"/>
    </xf>
    <xf numFmtId="0" fontId="16" fillId="2" borderId="0" xfId="3" applyFont="1" applyFill="1" applyAlignment="1">
      <alignment horizontal="center"/>
    </xf>
    <xf numFmtId="174" fontId="16" fillId="2" borderId="0" xfId="3" applyNumberFormat="1" applyFont="1" applyFill="1" applyAlignment="1">
      <alignment horizontal="center" vertical="center"/>
    </xf>
    <xf numFmtId="0" fontId="17" fillId="2" borderId="0" xfId="11" applyFont="1" applyFill="1" applyAlignment="1">
      <alignment horizontal="center"/>
    </xf>
    <xf numFmtId="0" fontId="17" fillId="2" borderId="0" xfId="11" applyFont="1" applyFill="1" applyAlignment="1">
      <alignment horizontal="right"/>
    </xf>
    <xf numFmtId="0" fontId="16" fillId="2" borderId="0" xfId="11" applyFont="1" applyFill="1" applyAlignment="1">
      <alignment horizontal="right"/>
    </xf>
    <xf numFmtId="0" fontId="17" fillId="2" borderId="0" xfId="3" applyFont="1" applyFill="1" applyAlignment="1">
      <alignment horizontal="center"/>
    </xf>
    <xf numFmtId="172" fontId="16" fillId="2" borderId="0" xfId="3" applyNumberFormat="1" applyFont="1" applyFill="1" applyAlignment="1">
      <alignment horizontal="center" vertical="center"/>
    </xf>
    <xf numFmtId="1" fontId="17" fillId="2" borderId="0" xfId="3" applyNumberFormat="1" applyFont="1" applyFill="1" applyAlignment="1">
      <alignment horizontal="center"/>
    </xf>
    <xf numFmtId="175" fontId="17" fillId="2" borderId="0" xfId="4" applyNumberFormat="1" applyFont="1" applyFill="1" applyBorder="1" applyAlignment="1">
      <alignment horizontal="right"/>
    </xf>
    <xf numFmtId="0" fontId="16" fillId="2" borderId="0" xfId="3" applyFont="1" applyFill="1" applyAlignment="1">
      <alignment horizontal="left"/>
    </xf>
    <xf numFmtId="175" fontId="16" fillId="2" borderId="0" xfId="4" applyNumberFormat="1" applyFont="1" applyFill="1" applyBorder="1" applyAlignment="1">
      <alignment horizontal="right"/>
    </xf>
    <xf numFmtId="2" fontId="17" fillId="2" borderId="0" xfId="4" applyNumberFormat="1" applyFont="1" applyFill="1" applyBorder="1" applyAlignment="1">
      <alignment horizontal="center" vertical="center"/>
    </xf>
    <xf numFmtId="0" fontId="7" fillId="2" borderId="0" xfId="3" applyFont="1" applyFill="1" applyAlignment="1">
      <alignment vertical="top" wrapText="1"/>
    </xf>
    <xf numFmtId="172" fontId="7" fillId="2" borderId="0" xfId="3" applyNumberFormat="1" applyFont="1" applyFill="1" applyAlignment="1">
      <alignment horizontal="center" vertical="center"/>
    </xf>
    <xf numFmtId="0" fontId="10" fillId="2" borderId="0" xfId="3" applyFont="1" applyFill="1" applyAlignment="1">
      <alignment wrapText="1"/>
    </xf>
    <xf numFmtId="172" fontId="10" fillId="2" borderId="0" xfId="3" applyNumberFormat="1" applyFont="1" applyFill="1" applyAlignment="1">
      <alignment horizontal="center" vertical="center"/>
    </xf>
    <xf numFmtId="0" fontId="10" fillId="2" borderId="0" xfId="3" applyFont="1" applyFill="1" applyAlignment="1">
      <alignment vertical="center"/>
    </xf>
    <xf numFmtId="172" fontId="7" fillId="2" borderId="0" xfId="3" quotePrefix="1" applyNumberFormat="1" applyFont="1" applyFill="1" applyAlignment="1">
      <alignment horizontal="center" vertical="center"/>
    </xf>
    <xf numFmtId="0" fontId="5" fillId="2" borderId="0" xfId="3" applyFont="1" applyFill="1" applyAlignment="1">
      <alignment vertical="center"/>
    </xf>
    <xf numFmtId="172" fontId="10" fillId="2" borderId="0" xfId="3" quotePrefix="1" applyNumberFormat="1" applyFont="1" applyFill="1" applyAlignment="1">
      <alignment horizontal="center" vertical="center"/>
    </xf>
    <xf numFmtId="2" fontId="10" fillId="2" borderId="0" xfId="3" quotePrefix="1" applyNumberFormat="1" applyFont="1" applyFill="1" applyAlignment="1">
      <alignment horizontal="center" vertical="center"/>
    </xf>
    <xf numFmtId="2" fontId="10" fillId="2" borderId="0" xfId="3" applyNumberFormat="1" applyFont="1" applyFill="1" applyAlignment="1">
      <alignment vertical="center"/>
    </xf>
    <xf numFmtId="2" fontId="7" fillId="2" borderId="0" xfId="3" quotePrefix="1" applyNumberFormat="1" applyFont="1" applyFill="1" applyAlignment="1">
      <alignment horizontal="center" vertical="center"/>
    </xf>
    <xf numFmtId="0" fontId="7" fillId="2" borderId="0" xfId="3" applyFont="1" applyFill="1" applyAlignment="1">
      <alignment vertical="center" wrapText="1"/>
    </xf>
    <xf numFmtId="2" fontId="7" fillId="2" borderId="0" xfId="3" applyNumberFormat="1" applyFont="1" applyFill="1" applyAlignment="1">
      <alignment vertical="center"/>
    </xf>
    <xf numFmtId="0" fontId="10" fillId="2" borderId="0" xfId="3" quotePrefix="1" applyFont="1" applyFill="1" applyAlignment="1">
      <alignment horizontal="center" vertical="center" wrapText="1"/>
    </xf>
    <xf numFmtId="1" fontId="10" fillId="2" borderId="2" xfId="3" applyNumberFormat="1" applyFont="1" applyFill="1" applyBorder="1" applyAlignment="1">
      <alignment horizontal="center" vertical="center"/>
    </xf>
    <xf numFmtId="1" fontId="10" fillId="2" borderId="8" xfId="3" applyNumberFormat="1" applyFont="1" applyFill="1" applyBorder="1" applyAlignment="1">
      <alignment horizontal="center" vertical="center"/>
    </xf>
    <xf numFmtId="0" fontId="19" fillId="2" borderId="0" xfId="3" applyFont="1" applyFill="1"/>
    <xf numFmtId="0" fontId="7" fillId="2" borderId="0" xfId="3" applyFont="1" applyFill="1" applyAlignment="1">
      <alignment wrapText="1"/>
    </xf>
    <xf numFmtId="0" fontId="7" fillId="2" borderId="0" xfId="3" quotePrefix="1" applyFont="1" applyFill="1" applyAlignment="1">
      <alignment horizontal="center" vertical="center"/>
    </xf>
    <xf numFmtId="0" fontId="7" fillId="2" borderId="39" xfId="3" applyFont="1" applyFill="1" applyBorder="1"/>
    <xf numFmtId="10" fontId="7" fillId="2" borderId="0" xfId="3" applyNumberFormat="1" applyFont="1" applyFill="1" applyAlignment="1">
      <alignment horizontal="center" vertical="center"/>
    </xf>
    <xf numFmtId="0" fontId="7" fillId="2" borderId="0" xfId="3" applyFont="1" applyFill="1" applyAlignment="1">
      <alignment horizontal="center"/>
    </xf>
    <xf numFmtId="172" fontId="7" fillId="2" borderId="0" xfId="3" applyNumberFormat="1" applyFont="1" applyFill="1"/>
    <xf numFmtId="0" fontId="7" fillId="2" borderId="0" xfId="3" applyFont="1" applyFill="1" applyAlignment="1">
      <alignment horizontal="right"/>
    </xf>
    <xf numFmtId="166" fontId="7" fillId="2" borderId="0" xfId="3" applyNumberFormat="1" applyFont="1" applyFill="1"/>
    <xf numFmtId="166" fontId="7" fillId="2" borderId="0" xfId="3" applyNumberFormat="1" applyFont="1" applyFill="1" applyAlignment="1">
      <alignment horizontal="center" vertical="center"/>
    </xf>
    <xf numFmtId="0" fontId="7" fillId="2" borderId="0" xfId="3" applyFont="1" applyFill="1" applyAlignment="1">
      <alignment horizontal="left" vertical="center" wrapText="1"/>
    </xf>
    <xf numFmtId="9" fontId="7" fillId="2" borderId="0" xfId="3" applyNumberFormat="1" applyFont="1" applyFill="1" applyAlignment="1">
      <alignment horizontal="center" vertical="center"/>
    </xf>
    <xf numFmtId="172" fontId="5" fillId="2" borderId="0" xfId="3" applyNumberFormat="1" applyFont="1" applyFill="1" applyAlignment="1">
      <alignment horizontal="center" vertical="center"/>
    </xf>
    <xf numFmtId="0" fontId="5" fillId="2" borderId="0" xfId="3" applyFont="1" applyFill="1" applyAlignment="1">
      <alignment horizontal="right"/>
    </xf>
    <xf numFmtId="0" fontId="8" fillId="2" borderId="0" xfId="3" applyFont="1" applyFill="1" applyAlignment="1">
      <alignment horizontal="center" wrapText="1"/>
    </xf>
    <xf numFmtId="0" fontId="8" fillId="2" borderId="0" xfId="3" applyFont="1" applyFill="1" applyAlignment="1">
      <alignment horizontal="right" wrapText="1"/>
    </xf>
    <xf numFmtId="0" fontId="9" fillId="2" borderId="0" xfId="3" applyFont="1" applyFill="1" applyAlignment="1">
      <alignment horizontal="right" wrapText="1"/>
    </xf>
    <xf numFmtId="0" fontId="20" fillId="2" borderId="0" xfId="3" applyFont="1" applyFill="1"/>
    <xf numFmtId="0" fontId="20" fillId="2" borderId="0" xfId="3" applyFont="1" applyFill="1" applyAlignment="1">
      <alignment horizontal="center" vertical="center"/>
    </xf>
    <xf numFmtId="2" fontId="8" fillId="2" borderId="0" xfId="3" applyNumberFormat="1" applyFont="1" applyFill="1" applyAlignment="1">
      <alignment horizontal="center"/>
    </xf>
    <xf numFmtId="2" fontId="5" fillId="2" borderId="0" xfId="3" applyNumberFormat="1" applyFont="1" applyFill="1" applyAlignment="1">
      <alignment horizontal="center"/>
    </xf>
    <xf numFmtId="2" fontId="10" fillId="2" borderId="0" xfId="3" applyNumberFormat="1" applyFont="1" applyFill="1" applyAlignment="1">
      <alignment horizontal="center"/>
    </xf>
    <xf numFmtId="10" fontId="9" fillId="2" borderId="0" xfId="3" applyNumberFormat="1" applyFont="1" applyFill="1" applyAlignment="1">
      <alignment horizontal="center"/>
    </xf>
    <xf numFmtId="0" fontId="60" fillId="2" borderId="116" xfId="14" applyFont="1" applyFill="1" applyBorder="1" applyAlignment="1">
      <alignment horizontal="center" vertical="center"/>
    </xf>
    <xf numFmtId="2" fontId="69" fillId="2" borderId="87" xfId="14" applyNumberFormat="1" applyFont="1" applyFill="1" applyBorder="1" applyAlignment="1">
      <alignment horizontal="center" vertical="center"/>
    </xf>
    <xf numFmtId="0" fontId="70" fillId="2" borderId="103" xfId="3" applyFont="1" applyFill="1" applyBorder="1" applyAlignment="1">
      <alignment vertical="center" wrapText="1"/>
    </xf>
    <xf numFmtId="0" fontId="51" fillId="2" borderId="103" xfId="3" applyFont="1" applyFill="1" applyBorder="1" applyAlignment="1">
      <alignment vertical="center"/>
    </xf>
    <xf numFmtId="0" fontId="64" fillId="2" borderId="116" xfId="14" applyFont="1" applyFill="1" applyBorder="1" applyAlignment="1">
      <alignment horizontal="center" vertical="center"/>
    </xf>
    <xf numFmtId="2" fontId="64" fillId="2" borderId="87" xfId="14" applyNumberFormat="1" applyFont="1" applyFill="1" applyBorder="1" applyAlignment="1">
      <alignment horizontal="center" vertical="center"/>
    </xf>
    <xf numFmtId="0" fontId="2" fillId="2" borderId="0" xfId="0" applyFont="1" applyFill="1"/>
    <xf numFmtId="2" fontId="64" fillId="2" borderId="105" xfId="14" applyNumberFormat="1" applyFont="1" applyFill="1" applyBorder="1" applyAlignment="1">
      <alignment horizontal="center" vertical="center"/>
    </xf>
    <xf numFmtId="0" fontId="71" fillId="2" borderId="117" xfId="3" applyFont="1" applyFill="1" applyBorder="1" applyAlignment="1">
      <alignment vertical="center"/>
    </xf>
    <xf numFmtId="0" fontId="64" fillId="2" borderId="118" xfId="14" applyFont="1" applyFill="1" applyBorder="1" applyAlignment="1">
      <alignment horizontal="center" vertical="center"/>
    </xf>
    <xf numFmtId="2" fontId="64" fillId="2" borderId="93" xfId="14" applyNumberFormat="1" applyFont="1" applyFill="1" applyBorder="1" applyAlignment="1">
      <alignment horizontal="center" vertical="center"/>
    </xf>
    <xf numFmtId="2" fontId="64" fillId="2" borderId="119" xfId="14" applyNumberFormat="1" applyFont="1" applyFill="1" applyBorder="1" applyAlignment="1">
      <alignment horizontal="center" vertical="center"/>
    </xf>
    <xf numFmtId="0" fontId="66" fillId="2" borderId="50" xfId="3" applyFont="1" applyFill="1" applyBorder="1" applyAlignment="1">
      <alignment vertical="center" wrapText="1"/>
    </xf>
    <xf numFmtId="0" fontId="67" fillId="2" borderId="59" xfId="3" applyFont="1" applyFill="1" applyBorder="1" applyAlignment="1">
      <alignment horizontal="center" vertical="center"/>
    </xf>
    <xf numFmtId="0" fontId="67" fillId="2" borderId="59" xfId="3" applyFont="1" applyFill="1" applyBorder="1" applyAlignment="1">
      <alignment vertical="center"/>
    </xf>
    <xf numFmtId="0" fontId="67" fillId="2" borderId="72" xfId="3" applyFont="1" applyFill="1" applyBorder="1" applyAlignment="1">
      <alignment vertical="center"/>
    </xf>
    <xf numFmtId="0" fontId="56" fillId="2" borderId="59" xfId="14" applyFont="1" applyFill="1" applyBorder="1"/>
    <xf numFmtId="0" fontId="67" fillId="2" borderId="38" xfId="3" applyFont="1" applyFill="1" applyBorder="1" applyAlignment="1">
      <alignment vertical="center" wrapText="1"/>
    </xf>
    <xf numFmtId="0" fontId="67" fillId="2" borderId="39" xfId="3" applyFont="1" applyFill="1" applyBorder="1" applyAlignment="1">
      <alignment horizontal="center" vertical="center"/>
    </xf>
    <xf numFmtId="2" fontId="67" fillId="2" borderId="39" xfId="3" applyNumberFormat="1" applyFont="1" applyFill="1" applyBorder="1" applyAlignment="1">
      <alignment vertical="center"/>
    </xf>
    <xf numFmtId="2" fontId="67" fillId="2" borderId="40" xfId="3" applyNumberFormat="1" applyFont="1" applyFill="1" applyBorder="1" applyAlignment="1">
      <alignment vertical="center"/>
    </xf>
    <xf numFmtId="0" fontId="56" fillId="2" borderId="39" xfId="14" applyFont="1" applyFill="1" applyBorder="1"/>
    <xf numFmtId="0" fontId="66" fillId="2" borderId="38" xfId="3" applyFont="1" applyFill="1" applyBorder="1" applyAlignment="1">
      <alignment vertical="center" wrapText="1"/>
    </xf>
    <xf numFmtId="0" fontId="66" fillId="2" borderId="39" xfId="3" applyFont="1" applyFill="1" applyBorder="1" applyAlignment="1">
      <alignment horizontal="center" vertical="center"/>
    </xf>
    <xf numFmtId="2" fontId="66" fillId="2" borderId="39" xfId="3" applyNumberFormat="1" applyFont="1" applyFill="1" applyBorder="1" applyAlignment="1">
      <alignment vertical="center"/>
    </xf>
    <xf numFmtId="2" fontId="66" fillId="2" borderId="40" xfId="3" applyNumberFormat="1" applyFont="1" applyFill="1" applyBorder="1" applyAlignment="1">
      <alignment vertical="center"/>
    </xf>
    <xf numFmtId="0" fontId="66" fillId="2" borderId="45" xfId="3" applyFont="1" applyFill="1" applyBorder="1" applyAlignment="1">
      <alignment vertical="center" wrapText="1"/>
    </xf>
    <xf numFmtId="0" fontId="66" fillId="2" borderId="46" xfId="3" applyFont="1" applyFill="1" applyBorder="1" applyAlignment="1">
      <alignment horizontal="center" vertical="center"/>
    </xf>
    <xf numFmtId="2" fontId="66" fillId="2" borderId="46" xfId="3" applyNumberFormat="1" applyFont="1" applyFill="1" applyBorder="1" applyAlignment="1">
      <alignment vertical="center"/>
    </xf>
    <xf numFmtId="2" fontId="66" fillId="2" borderId="47" xfId="3" applyNumberFormat="1" applyFont="1" applyFill="1" applyBorder="1" applyAlignment="1">
      <alignment vertical="center"/>
    </xf>
    <xf numFmtId="0" fontId="67" fillId="2" borderId="33" xfId="3" applyFont="1" applyFill="1" applyBorder="1" applyAlignment="1">
      <alignment vertical="center" wrapText="1"/>
    </xf>
    <xf numFmtId="0" fontId="67" fillId="2" borderId="73" xfId="3" applyFont="1" applyFill="1" applyBorder="1" applyAlignment="1">
      <alignment horizontal="center" vertical="center"/>
    </xf>
    <xf numFmtId="9" fontId="67" fillId="2" borderId="73" xfId="3" applyNumberFormat="1" applyFont="1" applyFill="1" applyBorder="1" applyAlignment="1">
      <alignment vertical="center"/>
    </xf>
    <xf numFmtId="0" fontId="67" fillId="2" borderId="34" xfId="3" applyFont="1" applyFill="1" applyBorder="1" applyAlignment="1">
      <alignment vertical="center"/>
    </xf>
    <xf numFmtId="9" fontId="67" fillId="2" borderId="59" xfId="3" applyNumberFormat="1" applyFont="1" applyFill="1" applyBorder="1" applyAlignment="1">
      <alignment vertical="center"/>
    </xf>
    <xf numFmtId="0" fontId="3" fillId="2" borderId="0" xfId="13" applyFont="1" applyFill="1" applyAlignment="1">
      <alignment horizontal="center" vertical="center"/>
    </xf>
    <xf numFmtId="0" fontId="1" fillId="2" borderId="0" xfId="13" applyFill="1"/>
    <xf numFmtId="0" fontId="1" fillId="2" borderId="0" xfId="13" applyFill="1" applyAlignment="1">
      <alignment vertical="center"/>
    </xf>
    <xf numFmtId="0" fontId="1" fillId="2" borderId="0" xfId="13" applyFill="1" applyAlignment="1">
      <alignment horizontal="center" vertical="center"/>
    </xf>
    <xf numFmtId="0" fontId="49" fillId="2" borderId="38" xfId="13" applyFont="1" applyFill="1" applyBorder="1" applyAlignment="1">
      <alignment horizontal="center" vertical="center"/>
    </xf>
    <xf numFmtId="0" fontId="11" fillId="2" borderId="39" xfId="13" applyFont="1" applyFill="1" applyBorder="1" applyAlignment="1">
      <alignment horizontal="center"/>
    </xf>
    <xf numFmtId="0" fontId="11" fillId="2" borderId="39" xfId="13" applyFont="1" applyFill="1" applyBorder="1" applyAlignment="1">
      <alignment horizontal="center" vertical="center"/>
    </xf>
    <xf numFmtId="0" fontId="11" fillId="2" borderId="40" xfId="13" applyFont="1" applyFill="1" applyBorder="1" applyAlignment="1">
      <alignment horizontal="center" vertical="center" wrapText="1"/>
    </xf>
    <xf numFmtId="0" fontId="50" fillId="2" borderId="38" xfId="13" applyFont="1" applyFill="1" applyBorder="1" applyAlignment="1">
      <alignment horizontal="center" vertical="center"/>
    </xf>
    <xf numFmtId="0" fontId="50" fillId="2" borderId="39" xfId="13" applyFont="1" applyFill="1" applyBorder="1"/>
    <xf numFmtId="0" fontId="50" fillId="2" borderId="39" xfId="13" applyFont="1" applyFill="1" applyBorder="1" applyAlignment="1">
      <alignment vertical="center"/>
    </xf>
    <xf numFmtId="0" fontId="50" fillId="2" borderId="40" xfId="13" applyFont="1" applyFill="1" applyBorder="1" applyAlignment="1">
      <alignment horizontal="center" vertical="center" wrapText="1"/>
    </xf>
    <xf numFmtId="0" fontId="51" fillId="2" borderId="39" xfId="13" applyFont="1" applyFill="1" applyBorder="1" applyAlignment="1">
      <alignment horizontal="left" vertical="center" wrapText="1"/>
    </xf>
    <xf numFmtId="0" fontId="51" fillId="2" borderId="39" xfId="13" applyFont="1" applyFill="1" applyBorder="1" applyAlignment="1">
      <alignment horizontal="justify" vertical="center" wrapText="1"/>
    </xf>
    <xf numFmtId="0" fontId="49" fillId="2" borderId="39" xfId="13" applyFont="1" applyFill="1" applyBorder="1"/>
    <xf numFmtId="0" fontId="52" fillId="2" borderId="39" xfId="13" applyFont="1" applyFill="1" applyBorder="1" applyAlignment="1">
      <alignment vertical="center"/>
    </xf>
    <xf numFmtId="0" fontId="52" fillId="2" borderId="40" xfId="13" applyFont="1" applyFill="1" applyBorder="1" applyAlignment="1">
      <alignment horizontal="center" vertical="center"/>
    </xf>
    <xf numFmtId="0" fontId="52" fillId="2" borderId="39" xfId="13" applyFont="1" applyFill="1" applyBorder="1"/>
    <xf numFmtId="0" fontId="52" fillId="2" borderId="39" xfId="13" applyFont="1" applyFill="1" applyBorder="1" applyAlignment="1">
      <alignment vertical="center" wrapText="1"/>
    </xf>
    <xf numFmtId="14" fontId="1" fillId="2" borderId="0" xfId="13" applyNumberFormat="1" applyFill="1"/>
    <xf numFmtId="0" fontId="52" fillId="2" borderId="39" xfId="13" applyFont="1" applyFill="1" applyBorder="1" applyAlignment="1">
      <alignment wrapText="1"/>
    </xf>
    <xf numFmtId="0" fontId="52" fillId="2" borderId="40" xfId="13" applyFont="1" applyFill="1" applyBorder="1" applyAlignment="1">
      <alignment horizontal="center" vertical="center" wrapText="1"/>
    </xf>
    <xf numFmtId="0" fontId="49" fillId="2" borderId="39" xfId="13" applyFont="1" applyFill="1" applyBorder="1" applyAlignment="1">
      <alignment horizontal="left" wrapText="1"/>
    </xf>
    <xf numFmtId="0" fontId="49" fillId="2" borderId="39" xfId="13" applyFont="1" applyFill="1" applyBorder="1" applyAlignment="1">
      <alignment vertical="center"/>
    </xf>
    <xf numFmtId="0" fontId="43" fillId="2" borderId="0" xfId="8" applyFont="1" applyFill="1" applyAlignment="1">
      <alignment vertical="center"/>
    </xf>
    <xf numFmtId="0" fontId="43" fillId="2" borderId="0" xfId="8" applyFont="1" applyFill="1" applyAlignment="1">
      <alignment horizontal="center" vertical="center"/>
    </xf>
    <xf numFmtId="0" fontId="46" fillId="2" borderId="0" xfId="8" applyFont="1" applyFill="1" applyAlignment="1">
      <alignment horizontal="center" vertical="center"/>
    </xf>
    <xf numFmtId="0" fontId="28" fillId="2" borderId="0" xfId="8" applyFont="1" applyFill="1" applyAlignment="1">
      <alignment horizontal="right" vertical="center"/>
    </xf>
    <xf numFmtId="0" fontId="31" fillId="2" borderId="0" xfId="0" applyFont="1" applyFill="1" applyAlignment="1">
      <alignment vertical="center"/>
    </xf>
    <xf numFmtId="0" fontId="47" fillId="2" borderId="0" xfId="8" applyFont="1" applyFill="1" applyAlignment="1">
      <alignment horizontal="left" vertical="center"/>
    </xf>
    <xf numFmtId="0" fontId="29" fillId="2" borderId="0" xfId="8" applyFont="1" applyFill="1" applyAlignment="1">
      <alignment vertical="center"/>
    </xf>
    <xf numFmtId="0" fontId="29" fillId="2" borderId="0" xfId="8" applyFont="1" applyFill="1" applyAlignment="1">
      <alignment horizontal="center" vertical="center"/>
    </xf>
    <xf numFmtId="0" fontId="46" fillId="2" borderId="0" xfId="8" applyFont="1" applyFill="1" applyAlignment="1">
      <alignment vertical="center"/>
    </xf>
    <xf numFmtId="0" fontId="28" fillId="2" borderId="0" xfId="8" applyFont="1" applyFill="1" applyAlignment="1">
      <alignment horizontal="left" vertical="center"/>
    </xf>
    <xf numFmtId="0" fontId="27" fillId="2" borderId="0" xfId="0" applyFont="1" applyFill="1" applyAlignment="1">
      <alignment vertical="center"/>
    </xf>
    <xf numFmtId="0" fontId="34" fillId="2" borderId="0" xfId="8" applyFont="1" applyFill="1" applyAlignment="1">
      <alignment horizontal="left" vertical="center"/>
    </xf>
    <xf numFmtId="0" fontId="28" fillId="2" borderId="43" xfId="10" applyFont="1" applyFill="1" applyBorder="1" applyAlignment="1">
      <alignment horizontal="center" vertical="center" wrapText="1"/>
    </xf>
    <xf numFmtId="0" fontId="28" fillId="2" borderId="42" xfId="10" applyFont="1" applyFill="1" applyBorder="1" applyAlignment="1">
      <alignment horizontal="center" vertical="center" wrapText="1"/>
    </xf>
    <xf numFmtId="0" fontId="28" fillId="2" borderId="42" xfId="8" applyFont="1" applyFill="1" applyBorder="1" applyAlignment="1">
      <alignment horizontal="center" vertical="center" wrapText="1"/>
    </xf>
    <xf numFmtId="0" fontId="28" fillId="2" borderId="71" xfId="8" applyFont="1" applyFill="1" applyBorder="1" applyAlignment="1">
      <alignment horizontal="center" vertical="center" wrapText="1"/>
    </xf>
    <xf numFmtId="0" fontId="28" fillId="2" borderId="44" xfId="8" applyFont="1" applyFill="1" applyBorder="1" applyAlignment="1">
      <alignment horizontal="center" vertical="center" wrapText="1"/>
    </xf>
    <xf numFmtId="0" fontId="28" fillId="2" borderId="38" xfId="10" applyFont="1" applyFill="1" applyBorder="1" applyAlignment="1">
      <alignment horizontal="center" vertical="center" wrapText="1"/>
    </xf>
    <xf numFmtId="0" fontId="28" fillId="2" borderId="39" xfId="10" applyFont="1" applyFill="1" applyBorder="1" applyAlignment="1">
      <alignment horizontal="center" vertical="center"/>
    </xf>
    <xf numFmtId="0" fontId="28" fillId="2" borderId="53" xfId="10" applyFont="1" applyFill="1" applyBorder="1" applyAlignment="1">
      <alignment horizontal="center" vertical="center"/>
    </xf>
    <xf numFmtId="1" fontId="32" fillId="2" borderId="39" xfId="8" applyNumberFormat="1" applyFont="1" applyFill="1" applyBorder="1" applyAlignment="1">
      <alignment horizontal="center" vertical="center" wrapText="1"/>
    </xf>
    <xf numFmtId="2" fontId="32" fillId="2" borderId="39" xfId="8" applyNumberFormat="1" applyFont="1" applyFill="1" applyBorder="1" applyAlignment="1">
      <alignment horizontal="center" vertical="center" wrapText="1"/>
    </xf>
    <xf numFmtId="0" fontId="32" fillId="2" borderId="39" xfId="8" applyFont="1" applyFill="1" applyBorder="1" applyAlignment="1">
      <alignment horizontal="center" vertical="center" wrapText="1"/>
    </xf>
    <xf numFmtId="2" fontId="32" fillId="2" borderId="40" xfId="8" applyNumberFormat="1" applyFont="1" applyFill="1" applyBorder="1" applyAlignment="1">
      <alignment horizontal="center" vertical="center" wrapText="1"/>
    </xf>
    <xf numFmtId="0" fontId="32" fillId="2" borderId="38" xfId="10" applyFont="1" applyFill="1" applyBorder="1" applyAlignment="1">
      <alignment horizontal="left" vertical="center" wrapText="1"/>
    </xf>
    <xf numFmtId="0" fontId="32" fillId="2" borderId="39" xfId="10" applyFont="1" applyFill="1" applyBorder="1" applyAlignment="1">
      <alignment horizontal="center" vertical="center"/>
    </xf>
    <xf numFmtId="1" fontId="32" fillId="2" borderId="39" xfId="8" applyNumberFormat="1" applyFont="1" applyFill="1" applyBorder="1" applyAlignment="1">
      <alignment horizontal="right" vertical="center" wrapText="1"/>
    </xf>
    <xf numFmtId="43" fontId="32" fillId="2" borderId="39" xfId="8" applyNumberFormat="1" applyFont="1" applyFill="1" applyBorder="1" applyAlignment="1">
      <alignment horizontal="center" vertical="center" wrapText="1"/>
    </xf>
    <xf numFmtId="43" fontId="32" fillId="2" borderId="40" xfId="8" applyNumberFormat="1" applyFont="1" applyFill="1" applyBorder="1" applyAlignment="1">
      <alignment horizontal="center" vertical="center" wrapText="1"/>
    </xf>
    <xf numFmtId="0" fontId="28" fillId="2" borderId="45" xfId="10" applyFont="1" applyFill="1" applyBorder="1" applyAlignment="1">
      <alignment horizontal="center" vertical="center" wrapText="1"/>
    </xf>
    <xf numFmtId="0" fontId="28" fillId="2" borderId="46" xfId="10" applyFont="1" applyFill="1" applyBorder="1" applyAlignment="1">
      <alignment horizontal="center" vertical="center"/>
    </xf>
    <xf numFmtId="0" fontId="28" fillId="2" borderId="58" xfId="10" applyFont="1" applyFill="1" applyBorder="1" applyAlignment="1">
      <alignment horizontal="center" vertical="center"/>
    </xf>
    <xf numFmtId="1" fontId="32" fillId="2" borderId="46" xfId="8" applyNumberFormat="1" applyFont="1" applyFill="1" applyBorder="1" applyAlignment="1">
      <alignment horizontal="center" vertical="center" wrapText="1"/>
    </xf>
    <xf numFmtId="2" fontId="32" fillId="2" borderId="73" xfId="8" applyNumberFormat="1" applyFont="1" applyFill="1" applyBorder="1" applyAlignment="1">
      <alignment horizontal="center" vertical="center" wrapText="1"/>
    </xf>
    <xf numFmtId="2" fontId="32" fillId="2" borderId="46" xfId="8" applyNumberFormat="1" applyFont="1" applyFill="1" applyBorder="1" applyAlignment="1">
      <alignment horizontal="center" vertical="center" wrapText="1"/>
    </xf>
    <xf numFmtId="0" fontId="32" fillId="2" borderId="73" xfId="8" applyFont="1" applyFill="1" applyBorder="1" applyAlignment="1">
      <alignment horizontal="center" vertical="center" wrapText="1"/>
    </xf>
    <xf numFmtId="0" fontId="32" fillId="2" borderId="46" xfId="8" applyFont="1" applyFill="1" applyBorder="1" applyAlignment="1">
      <alignment horizontal="center" vertical="center" wrapText="1"/>
    </xf>
    <xf numFmtId="2" fontId="32" fillId="2" borderId="47" xfId="8" applyNumberFormat="1" applyFont="1" applyFill="1" applyBorder="1" applyAlignment="1">
      <alignment horizontal="center" vertical="center" wrapText="1"/>
    </xf>
    <xf numFmtId="0" fontId="28" fillId="2" borderId="55" xfId="10" applyFont="1" applyFill="1" applyBorder="1" applyAlignment="1">
      <alignment horizontal="center" vertical="center" wrapText="1"/>
    </xf>
    <xf numFmtId="0" fontId="28" fillId="2" borderId="71" xfId="10" applyFont="1" applyFill="1" applyBorder="1" applyAlignment="1">
      <alignment horizontal="center" vertical="center"/>
    </xf>
    <xf numFmtId="0" fontId="28" fillId="2" borderId="62" xfId="10" applyFont="1" applyFill="1" applyBorder="1" applyAlignment="1">
      <alignment horizontal="center" vertical="center"/>
    </xf>
    <xf numFmtId="1" fontId="32" fillId="2" borderId="71" xfId="8" applyNumberFormat="1" applyFont="1" applyFill="1" applyBorder="1" applyAlignment="1">
      <alignment horizontal="center" vertical="center" wrapText="1"/>
    </xf>
    <xf numFmtId="0" fontId="28" fillId="2" borderId="79" xfId="8" applyFont="1" applyFill="1" applyBorder="1" applyAlignment="1">
      <alignment horizontal="center" vertical="center" wrapText="1"/>
    </xf>
    <xf numFmtId="0" fontId="31" fillId="2" borderId="0" xfId="0" applyFont="1" applyFill="1" applyAlignment="1">
      <alignment horizontal="center" vertical="center"/>
    </xf>
    <xf numFmtId="0" fontId="32" fillId="2" borderId="43" xfId="10" applyFont="1" applyFill="1" applyBorder="1" applyAlignment="1">
      <alignment horizontal="left" vertical="center" wrapText="1"/>
    </xf>
    <xf numFmtId="0" fontId="32" fillId="2" borderId="42" xfId="10" applyFont="1" applyFill="1" applyBorder="1" applyAlignment="1">
      <alignment horizontal="center" vertical="center"/>
    </xf>
    <xf numFmtId="1" fontId="32" fillId="2" borderId="42" xfId="8" applyNumberFormat="1" applyFont="1" applyFill="1" applyBorder="1" applyAlignment="1">
      <alignment horizontal="center" vertical="center" wrapText="1"/>
    </xf>
    <xf numFmtId="2" fontId="32" fillId="2" borderId="42" xfId="8" applyNumberFormat="1" applyFont="1" applyFill="1" applyBorder="1" applyAlignment="1">
      <alignment horizontal="right" vertical="center" wrapText="1"/>
    </xf>
    <xf numFmtId="43" fontId="32" fillId="2" borderId="42" xfId="8" applyNumberFormat="1" applyFont="1" applyFill="1" applyBorder="1" applyAlignment="1">
      <alignment horizontal="center" vertical="center" wrapText="1"/>
    </xf>
    <xf numFmtId="43" fontId="32" fillId="2" borderId="44" xfId="8" applyNumberFormat="1" applyFont="1" applyFill="1" applyBorder="1" applyAlignment="1">
      <alignment horizontal="center" vertical="center" wrapText="1"/>
    </xf>
    <xf numFmtId="2" fontId="31" fillId="2" borderId="0" xfId="0" applyNumberFormat="1" applyFont="1" applyFill="1" applyAlignment="1">
      <alignment vertical="center"/>
    </xf>
    <xf numFmtId="43" fontId="31" fillId="2" borderId="0" xfId="0" applyNumberFormat="1" applyFont="1" applyFill="1" applyAlignment="1">
      <alignment vertical="center"/>
    </xf>
    <xf numFmtId="2" fontId="32" fillId="2" borderId="39" xfId="8" applyNumberFormat="1" applyFont="1" applyFill="1" applyBorder="1" applyAlignment="1">
      <alignment horizontal="right" vertical="center" wrapText="1"/>
    </xf>
    <xf numFmtId="0" fontId="32" fillId="2" borderId="45" xfId="10" applyFont="1" applyFill="1" applyBorder="1" applyAlignment="1">
      <alignment horizontal="left" vertical="center" wrapText="1"/>
    </xf>
    <xf numFmtId="0" fontId="32" fillId="2" borderId="46" xfId="10" applyFont="1" applyFill="1" applyBorder="1" applyAlignment="1">
      <alignment horizontal="center" vertical="center"/>
    </xf>
    <xf numFmtId="43" fontId="32" fillId="2" borderId="46" xfId="8" applyNumberFormat="1" applyFont="1" applyFill="1" applyBorder="1" applyAlignment="1">
      <alignment horizontal="center" vertical="center" wrapText="1"/>
    </xf>
    <xf numFmtId="2" fontId="32" fillId="2" borderId="46" xfId="8" applyNumberFormat="1" applyFont="1" applyFill="1" applyBorder="1" applyAlignment="1">
      <alignment horizontal="right" vertical="center" wrapText="1"/>
    </xf>
    <xf numFmtId="43" fontId="32" fillId="2" borderId="47" xfId="8" applyNumberFormat="1" applyFont="1" applyFill="1" applyBorder="1" applyAlignment="1">
      <alignment horizontal="center" vertical="center" wrapText="1"/>
    </xf>
    <xf numFmtId="0" fontId="28" fillId="2" borderId="76" xfId="8" applyFont="1" applyFill="1" applyBorder="1" applyAlignment="1">
      <alignment vertical="center"/>
    </xf>
    <xf numFmtId="0" fontId="28" fillId="2" borderId="65" xfId="8" applyFont="1" applyFill="1" applyBorder="1" applyAlignment="1">
      <alignment horizontal="center" vertical="center"/>
    </xf>
    <xf numFmtId="0" fontId="27" fillId="2" borderId="65" xfId="8" applyFont="1" applyFill="1" applyBorder="1" applyAlignment="1">
      <alignment horizontal="center" vertical="center"/>
    </xf>
    <xf numFmtId="1" fontId="28" fillId="2" borderId="65" xfId="8" applyNumberFormat="1" applyFont="1" applyFill="1" applyBorder="1" applyAlignment="1">
      <alignment horizontal="center" vertical="center"/>
    </xf>
    <xf numFmtId="43" fontId="28" fillId="2" borderId="65" xfId="8" applyNumberFormat="1" applyFont="1" applyFill="1" applyBorder="1" applyAlignment="1">
      <alignment horizontal="center" vertical="center" wrapText="1"/>
    </xf>
    <xf numFmtId="43" fontId="28" fillId="2" borderId="65" xfId="8" applyNumberFormat="1" applyFont="1" applyFill="1" applyBorder="1" applyAlignment="1">
      <alignment horizontal="center" vertical="center"/>
    </xf>
    <xf numFmtId="43" fontId="32" fillId="2" borderId="65" xfId="8" applyNumberFormat="1" applyFont="1" applyFill="1" applyBorder="1" applyAlignment="1">
      <alignment horizontal="center" vertical="center" wrapText="1"/>
    </xf>
    <xf numFmtId="1" fontId="28" fillId="2" borderId="60" xfId="8" applyNumberFormat="1" applyFont="1" applyFill="1" applyBorder="1" applyAlignment="1">
      <alignment horizontal="center" vertical="center"/>
    </xf>
    <xf numFmtId="43" fontId="28" fillId="2" borderId="60" xfId="8" applyNumberFormat="1" applyFont="1" applyFill="1" applyBorder="1" applyAlignment="1">
      <alignment horizontal="center" vertical="center"/>
    </xf>
    <xf numFmtId="43" fontId="28" fillId="2" borderId="29" xfId="8" applyNumberFormat="1" applyFont="1" applyFill="1" applyBorder="1" applyAlignment="1">
      <alignment horizontal="center" vertical="center"/>
    </xf>
    <xf numFmtId="43" fontId="43" fillId="2" borderId="29" xfId="8" applyNumberFormat="1" applyFont="1" applyFill="1" applyBorder="1" applyAlignment="1">
      <alignment vertical="center"/>
    </xf>
    <xf numFmtId="43" fontId="28" fillId="2" borderId="61" xfId="8" applyNumberFormat="1" applyFont="1" applyFill="1" applyBorder="1" applyAlignment="1">
      <alignment horizontal="center" vertical="center" wrapText="1"/>
    </xf>
    <xf numFmtId="2" fontId="28" fillId="2" borderId="0" xfId="8" applyNumberFormat="1" applyFont="1" applyFill="1" applyAlignment="1">
      <alignment horizontal="left" vertical="center"/>
    </xf>
    <xf numFmtId="2" fontId="28" fillId="2" borderId="0" xfId="8" applyNumberFormat="1" applyFont="1" applyFill="1" applyAlignment="1">
      <alignment horizontal="center" vertical="center"/>
    </xf>
    <xf numFmtId="1" fontId="28" fillId="2" borderId="0" xfId="8" applyNumberFormat="1" applyFont="1" applyFill="1" applyAlignment="1">
      <alignment horizontal="center" vertical="center"/>
    </xf>
    <xf numFmtId="43" fontId="28" fillId="2" borderId="0" xfId="8" applyNumberFormat="1" applyFont="1" applyFill="1" applyAlignment="1">
      <alignment horizontal="center" vertical="center"/>
    </xf>
    <xf numFmtId="43" fontId="43" fillId="2" borderId="0" xfId="8" applyNumberFormat="1" applyFont="1" applyFill="1" applyAlignment="1">
      <alignment vertical="center"/>
    </xf>
    <xf numFmtId="43" fontId="32" fillId="2" borderId="0" xfId="8" applyNumberFormat="1" applyFont="1" applyFill="1" applyAlignment="1">
      <alignment horizontal="center" vertical="center" wrapText="1"/>
    </xf>
    <xf numFmtId="165" fontId="31" fillId="2" borderId="0" xfId="0" applyNumberFormat="1" applyFont="1" applyFill="1" applyAlignment="1">
      <alignment vertical="center"/>
    </xf>
    <xf numFmtId="0" fontId="44" fillId="2" borderId="0" xfId="8" applyFont="1" applyFill="1" applyAlignment="1">
      <alignment vertical="center"/>
    </xf>
    <xf numFmtId="0" fontId="45" fillId="2" borderId="0" xfId="8" applyFont="1" applyFill="1" applyAlignment="1">
      <alignment horizontal="center" vertical="center"/>
    </xf>
    <xf numFmtId="0" fontId="45" fillId="2" borderId="0" xfId="8" applyFont="1" applyFill="1" applyAlignment="1">
      <alignment vertical="center"/>
    </xf>
    <xf numFmtId="0" fontId="27" fillId="2" borderId="42" xfId="8" applyFont="1" applyFill="1" applyBorder="1" applyAlignment="1">
      <alignment horizontal="center" vertical="center" wrapText="1"/>
    </xf>
    <xf numFmtId="1" fontId="31" fillId="2" borderId="39" xfId="8" applyNumberFormat="1" applyFont="1" applyFill="1" applyBorder="1" applyAlignment="1">
      <alignment horizontal="center" vertical="center" wrapText="1"/>
    </xf>
    <xf numFmtId="2" fontId="31" fillId="2" borderId="39" xfId="8" applyNumberFormat="1" applyFont="1" applyFill="1" applyBorder="1" applyAlignment="1">
      <alignment horizontal="center" vertical="center" wrapText="1"/>
    </xf>
    <xf numFmtId="43" fontId="31" fillId="2" borderId="39" xfId="8" applyNumberFormat="1" applyFont="1" applyFill="1" applyBorder="1" applyAlignment="1">
      <alignment horizontal="center" vertical="center" wrapText="1"/>
    </xf>
    <xf numFmtId="1" fontId="31" fillId="2" borderId="46" xfId="8" applyNumberFormat="1" applyFont="1" applyFill="1" applyBorder="1" applyAlignment="1">
      <alignment horizontal="center" vertical="center" wrapText="1"/>
    </xf>
    <xf numFmtId="2" fontId="31" fillId="2" borderId="73" xfId="8" applyNumberFormat="1" applyFont="1" applyFill="1" applyBorder="1" applyAlignment="1">
      <alignment horizontal="center" vertical="center" wrapText="1"/>
    </xf>
    <xf numFmtId="2" fontId="31" fillId="2" borderId="46" xfId="8" applyNumberFormat="1" applyFont="1" applyFill="1" applyBorder="1" applyAlignment="1">
      <alignment horizontal="center" vertical="center" wrapText="1"/>
    </xf>
    <xf numFmtId="1" fontId="31" fillId="2" borderId="71" xfId="8" applyNumberFormat="1" applyFont="1" applyFill="1" applyBorder="1" applyAlignment="1">
      <alignment horizontal="center" vertical="center" wrapText="1"/>
    </xf>
    <xf numFmtId="0" fontId="27" fillId="2" borderId="71" xfId="8" applyFont="1" applyFill="1" applyBorder="1" applyAlignment="1">
      <alignment horizontal="center" vertical="center" wrapText="1"/>
    </xf>
    <xf numFmtId="1" fontId="31" fillId="2" borderId="42" xfId="8" applyNumberFormat="1" applyFont="1" applyFill="1" applyBorder="1" applyAlignment="1">
      <alignment horizontal="center" vertical="center" wrapText="1"/>
    </xf>
    <xf numFmtId="43" fontId="31" fillId="2" borderId="42" xfId="8" applyNumberFormat="1" applyFont="1" applyFill="1" applyBorder="1" applyAlignment="1">
      <alignment horizontal="center" vertical="center" wrapText="1"/>
    </xf>
    <xf numFmtId="0" fontId="32" fillId="2" borderId="35" xfId="10" applyFont="1" applyFill="1" applyBorder="1" applyAlignment="1">
      <alignment horizontal="left" vertical="center" wrapText="1"/>
    </xf>
    <xf numFmtId="0" fontId="32" fillId="2" borderId="36" xfId="10" applyFont="1" applyFill="1" applyBorder="1" applyAlignment="1">
      <alignment horizontal="center" vertical="center"/>
    </xf>
    <xf numFmtId="1" fontId="31" fillId="2" borderId="36" xfId="8" applyNumberFormat="1" applyFont="1" applyFill="1" applyBorder="1" applyAlignment="1">
      <alignment horizontal="center" vertical="center" wrapText="1"/>
    </xf>
    <xf numFmtId="43" fontId="31" fillId="2" borderId="36" xfId="8" applyNumberFormat="1" applyFont="1" applyFill="1" applyBorder="1" applyAlignment="1">
      <alignment horizontal="center" vertical="center" wrapText="1"/>
    </xf>
    <xf numFmtId="2" fontId="32" fillId="2" borderId="36" xfId="8" applyNumberFormat="1" applyFont="1" applyFill="1" applyBorder="1" applyAlignment="1">
      <alignment horizontal="right" vertical="center" wrapText="1"/>
    </xf>
    <xf numFmtId="43" fontId="32" fillId="2" borderId="36" xfId="8" applyNumberFormat="1" applyFont="1" applyFill="1" applyBorder="1" applyAlignment="1">
      <alignment horizontal="center" vertical="center" wrapText="1"/>
    </xf>
    <xf numFmtId="43" fontId="32" fillId="2" borderId="37" xfId="8" applyNumberFormat="1" applyFont="1" applyFill="1" applyBorder="1" applyAlignment="1">
      <alignment horizontal="center" vertical="center" wrapText="1"/>
    </xf>
    <xf numFmtId="0" fontId="28" fillId="2" borderId="41" xfId="8" applyFont="1" applyFill="1" applyBorder="1" applyAlignment="1">
      <alignment vertical="center"/>
    </xf>
    <xf numFmtId="0" fontId="28" fillId="2" borderId="60" xfId="8" applyFont="1" applyFill="1" applyBorder="1" applyAlignment="1">
      <alignment horizontal="center" vertical="center"/>
    </xf>
    <xf numFmtId="0" fontId="27" fillId="2" borderId="60" xfId="8" applyFont="1" applyFill="1" applyBorder="1" applyAlignment="1">
      <alignment horizontal="center" vertical="center"/>
    </xf>
    <xf numFmtId="1" fontId="27" fillId="2" borderId="60" xfId="8" applyNumberFormat="1" applyFont="1" applyFill="1" applyBorder="1" applyAlignment="1">
      <alignment horizontal="center" vertical="center"/>
    </xf>
    <xf numFmtId="43" fontId="27" fillId="2" borderId="60" xfId="8" applyNumberFormat="1" applyFont="1" applyFill="1" applyBorder="1" applyAlignment="1">
      <alignment horizontal="center" vertical="center" wrapText="1"/>
    </xf>
    <xf numFmtId="43" fontId="28" fillId="2" borderId="60" xfId="8" applyNumberFormat="1" applyFont="1" applyFill="1" applyBorder="1" applyAlignment="1">
      <alignment horizontal="center" vertical="center" wrapText="1"/>
    </xf>
    <xf numFmtId="43" fontId="32" fillId="2" borderId="60" xfId="8" applyNumberFormat="1" applyFont="1" applyFill="1" applyBorder="1" applyAlignment="1">
      <alignment horizontal="center" vertical="center" wrapText="1"/>
    </xf>
    <xf numFmtId="43" fontId="27" fillId="2" borderId="60" xfId="8" applyNumberFormat="1" applyFont="1" applyFill="1" applyBorder="1" applyAlignment="1">
      <alignment horizontal="center" vertical="center"/>
    </xf>
    <xf numFmtId="43" fontId="44" fillId="2" borderId="29" xfId="8" applyNumberFormat="1" applyFont="1" applyFill="1" applyBorder="1" applyAlignment="1">
      <alignment vertical="center"/>
    </xf>
    <xf numFmtId="1" fontId="27" fillId="2" borderId="0" xfId="8" applyNumberFormat="1" applyFont="1" applyFill="1" applyAlignment="1">
      <alignment horizontal="center" vertical="center"/>
    </xf>
    <xf numFmtId="43" fontId="27" fillId="2" borderId="0" xfId="8" applyNumberFormat="1" applyFont="1" applyFill="1" applyAlignment="1">
      <alignment horizontal="center" vertical="center"/>
    </xf>
    <xf numFmtId="43" fontId="44" fillId="2" borderId="0" xfId="8" applyNumberFormat="1" applyFont="1" applyFill="1" applyAlignment="1">
      <alignment vertical="center"/>
    </xf>
    <xf numFmtId="0" fontId="24" fillId="2" borderId="0" xfId="0" applyFont="1" applyFill="1" applyAlignment="1">
      <alignment horizontal="left"/>
    </xf>
    <xf numFmtId="0" fontId="40" fillId="2" borderId="0" xfId="0" applyFont="1" applyFill="1" applyAlignment="1">
      <alignment horizontal="left"/>
    </xf>
    <xf numFmtId="0" fontId="21" fillId="2" borderId="0" xfId="0" applyFont="1" applyFill="1"/>
    <xf numFmtId="0" fontId="37" fillId="2" borderId="0" xfId="0" applyFont="1" applyFill="1" applyAlignment="1">
      <alignment horizontal="center" vertical="center"/>
    </xf>
    <xf numFmtId="0" fontId="37" fillId="2" borderId="0" xfId="0" applyFont="1" applyFill="1"/>
    <xf numFmtId="0" fontId="23" fillId="2" borderId="0" xfId="0" applyFont="1" applyFill="1" applyAlignment="1">
      <alignment horizontal="left"/>
    </xf>
    <xf numFmtId="0" fontId="24" fillId="2" borderId="48" xfId="0" applyFont="1" applyFill="1" applyBorder="1" applyAlignment="1">
      <alignment horizontal="center" vertical="center" wrapText="1"/>
    </xf>
    <xf numFmtId="0" fontId="24" fillId="2" borderId="47" xfId="0" applyFont="1" applyFill="1" applyBorder="1" applyAlignment="1">
      <alignment horizontal="centerContinuous" vertical="center" wrapText="1"/>
    </xf>
    <xf numFmtId="0" fontId="24" fillId="2" borderId="10" xfId="3" applyFont="1" applyFill="1" applyBorder="1" applyAlignment="1">
      <alignment horizontal="center" vertical="center" wrapText="1"/>
    </xf>
    <xf numFmtId="0" fontId="24" fillId="2" borderId="43" xfId="0" applyFont="1" applyFill="1" applyBorder="1" applyAlignment="1">
      <alignment horizontal="center" vertical="center" wrapText="1"/>
    </xf>
    <xf numFmtId="0" fontId="24" fillId="2" borderId="44" xfId="0" applyFont="1" applyFill="1" applyBorder="1" applyAlignment="1">
      <alignment horizontal="centerContinuous" vertical="center" wrapText="1"/>
    </xf>
    <xf numFmtId="0" fontId="25" fillId="2" borderId="5" xfId="3" applyFont="1" applyFill="1" applyBorder="1" applyAlignment="1">
      <alignment vertical="center" wrapText="1"/>
    </xf>
    <xf numFmtId="0" fontId="25" fillId="2" borderId="38" xfId="0" applyFont="1" applyFill="1" applyBorder="1" applyAlignment="1">
      <alignment horizontal="center" vertical="center" wrapText="1"/>
    </xf>
    <xf numFmtId="0" fontId="25" fillId="2" borderId="40" xfId="0" applyFont="1" applyFill="1" applyBorder="1" applyAlignment="1">
      <alignment horizontal="center" vertical="center" wrapText="1"/>
    </xf>
    <xf numFmtId="0" fontId="25" fillId="2" borderId="5" xfId="3" applyFont="1" applyFill="1" applyBorder="1" applyAlignment="1">
      <alignment horizontal="left" vertical="center" wrapText="1"/>
    </xf>
    <xf numFmtId="2" fontId="25" fillId="2" borderId="38" xfId="0" applyNumberFormat="1" applyFont="1" applyFill="1" applyBorder="1" applyAlignment="1">
      <alignment horizontal="center" vertical="center" wrapText="1"/>
    </xf>
    <xf numFmtId="2" fontId="25" fillId="2" borderId="6" xfId="0" applyNumberFormat="1" applyFont="1" applyFill="1" applyBorder="1" applyAlignment="1">
      <alignment horizontal="center" vertical="center" wrapText="1"/>
    </xf>
    <xf numFmtId="0" fontId="24" fillId="2" borderId="5" xfId="3" applyFont="1" applyFill="1" applyBorder="1" applyAlignment="1">
      <alignment horizontal="center" vertical="center" wrapText="1"/>
    </xf>
    <xf numFmtId="0" fontId="25" fillId="2" borderId="5" xfId="3" applyFont="1" applyFill="1" applyBorder="1" applyAlignment="1">
      <alignment horizontal="center" vertical="center" wrapText="1"/>
    </xf>
    <xf numFmtId="2" fontId="25" fillId="2" borderId="38" xfId="3" applyNumberFormat="1" applyFont="1" applyFill="1" applyBorder="1" applyAlignment="1">
      <alignment horizontal="center" vertical="center"/>
    </xf>
    <xf numFmtId="1" fontId="25" fillId="2" borderId="6" xfId="3" applyNumberFormat="1" applyFont="1" applyFill="1" applyBorder="1" applyAlignment="1">
      <alignment horizontal="center" vertical="center"/>
    </xf>
    <xf numFmtId="2" fontId="25" fillId="2" borderId="6" xfId="3" applyNumberFormat="1" applyFont="1" applyFill="1" applyBorder="1" applyAlignment="1">
      <alignment horizontal="center" vertical="center"/>
    </xf>
    <xf numFmtId="1" fontId="25" fillId="2" borderId="40" xfId="6" applyNumberFormat="1" applyFont="1" applyFill="1" applyBorder="1" applyAlignment="1">
      <alignment horizontal="center" vertical="center"/>
    </xf>
    <xf numFmtId="2" fontId="25" fillId="2" borderId="40" xfId="6" applyNumberFormat="1" applyFont="1" applyFill="1" applyBorder="1" applyAlignment="1">
      <alignment horizontal="center" vertical="center"/>
    </xf>
    <xf numFmtId="0" fontId="25" fillId="2" borderId="8" xfId="3" applyFont="1" applyFill="1" applyBorder="1" applyAlignment="1">
      <alignment vertical="center" wrapText="1"/>
    </xf>
    <xf numFmtId="2" fontId="25" fillId="2" borderId="45" xfId="3" applyNumberFormat="1" applyFont="1" applyFill="1" applyBorder="1" applyAlignment="1">
      <alignment horizontal="center" vertical="center"/>
    </xf>
    <xf numFmtId="1" fontId="25" fillId="2" borderId="47" xfId="6" applyNumberFormat="1" applyFont="1" applyFill="1" applyBorder="1" applyAlignment="1">
      <alignment horizontal="center" vertical="center"/>
    </xf>
    <xf numFmtId="2" fontId="25" fillId="2" borderId="47" xfId="6" applyNumberFormat="1" applyFont="1" applyFill="1" applyBorder="1" applyAlignment="1">
      <alignment horizontal="center" vertical="center"/>
    </xf>
    <xf numFmtId="0" fontId="24" fillId="2" borderId="0" xfId="3" applyFont="1" applyFill="1" applyAlignment="1">
      <alignment vertical="center" wrapText="1"/>
    </xf>
    <xf numFmtId="2" fontId="24" fillId="2" borderId="0" xfId="3" applyNumberFormat="1" applyFont="1" applyFill="1" applyAlignment="1">
      <alignment horizontal="center" vertical="center"/>
    </xf>
    <xf numFmtId="1" fontId="25" fillId="2" borderId="0" xfId="6" applyNumberFormat="1" applyFont="1" applyFill="1" applyAlignment="1">
      <alignment vertical="center"/>
    </xf>
    <xf numFmtId="0" fontId="0" fillId="2" borderId="0" xfId="0" applyFill="1" applyAlignment="1">
      <alignment horizontal="center" vertical="center"/>
    </xf>
    <xf numFmtId="0" fontId="0" fillId="2" borderId="0" xfId="0" applyFill="1" applyAlignment="1">
      <alignment vertical="center"/>
    </xf>
    <xf numFmtId="0" fontId="9" fillId="2" borderId="0" xfId="0" applyFont="1" applyFill="1" applyAlignment="1">
      <alignment vertical="center"/>
    </xf>
    <xf numFmtId="0" fontId="40" fillId="2" borderId="0" xfId="0" applyFont="1" applyFill="1" applyAlignment="1">
      <alignment horizontal="left" vertical="center"/>
    </xf>
    <xf numFmtId="0" fontId="34" fillId="2" borderId="0" xfId="0" applyFont="1" applyFill="1" applyAlignment="1">
      <alignment horizontal="center" vertical="center"/>
    </xf>
    <xf numFmtId="0" fontId="34" fillId="2" borderId="0" xfId="0" applyFont="1" applyFill="1" applyAlignment="1">
      <alignment horizontal="left" vertical="center"/>
    </xf>
    <xf numFmtId="0" fontId="24" fillId="2" borderId="0" xfId="0" applyFont="1" applyFill="1" applyAlignment="1">
      <alignment horizontal="left" vertical="center"/>
    </xf>
    <xf numFmtId="0" fontId="35" fillId="2" borderId="0" xfId="0" applyFont="1" applyFill="1" applyAlignment="1">
      <alignment horizontal="center" vertical="center"/>
    </xf>
    <xf numFmtId="0" fontId="34" fillId="2" borderId="3" xfId="0" applyFont="1" applyFill="1" applyBorder="1" applyAlignment="1">
      <alignment horizontal="center" vertical="center"/>
    </xf>
    <xf numFmtId="0" fontId="34" fillId="2" borderId="44" xfId="0" applyFont="1" applyFill="1" applyBorder="1" applyAlignment="1">
      <alignment horizontal="center" vertical="center"/>
    </xf>
    <xf numFmtId="0" fontId="34" fillId="2" borderId="9" xfId="0" applyFont="1" applyFill="1" applyBorder="1" applyAlignment="1">
      <alignment horizontal="center" vertical="center"/>
    </xf>
    <xf numFmtId="0" fontId="34" fillId="2" borderId="47" xfId="0" applyFont="1" applyFill="1" applyBorder="1" applyAlignment="1">
      <alignment horizontal="center" vertical="center"/>
    </xf>
    <xf numFmtId="0" fontId="35" fillId="2" borderId="10" xfId="0" applyFont="1" applyFill="1" applyBorder="1" applyAlignment="1">
      <alignment horizontal="left" vertical="center" wrapText="1"/>
    </xf>
    <xf numFmtId="2" fontId="35" fillId="2" borderId="75" xfId="0" applyNumberFormat="1" applyFont="1" applyFill="1" applyBorder="1" applyAlignment="1">
      <alignment horizontal="center" vertical="center"/>
    </xf>
    <xf numFmtId="0" fontId="35" fillId="2" borderId="5" xfId="0" applyFont="1" applyFill="1" applyBorder="1" applyAlignment="1">
      <alignment horizontal="left" vertical="center" wrapText="1"/>
    </xf>
    <xf numFmtId="0" fontId="35" fillId="2" borderId="5" xfId="0" applyFont="1" applyFill="1" applyBorder="1" applyAlignment="1">
      <alignment horizontal="left" vertical="center"/>
    </xf>
    <xf numFmtId="2" fontId="34" fillId="2" borderId="75" xfId="0" applyNumberFormat="1" applyFont="1" applyFill="1" applyBorder="1" applyAlignment="1">
      <alignment horizontal="center" vertical="center"/>
    </xf>
    <xf numFmtId="2" fontId="34" fillId="2" borderId="72" xfId="0" applyNumberFormat="1" applyFont="1" applyFill="1" applyBorder="1" applyAlignment="1">
      <alignment horizontal="center" vertical="center"/>
    </xf>
    <xf numFmtId="2" fontId="35" fillId="2" borderId="72" xfId="0" applyNumberFormat="1" applyFont="1" applyFill="1" applyBorder="1" applyAlignment="1">
      <alignment horizontal="center" vertical="center"/>
    </xf>
    <xf numFmtId="10" fontId="35" fillId="2" borderId="75" xfId="2" applyNumberFormat="1" applyFont="1" applyFill="1" applyBorder="1" applyAlignment="1">
      <alignment horizontal="center" vertical="center"/>
    </xf>
    <xf numFmtId="0" fontId="35" fillId="2" borderId="8" xfId="0" applyFont="1" applyFill="1" applyBorder="1" applyAlignment="1">
      <alignment horizontal="left" vertical="center"/>
    </xf>
    <xf numFmtId="2" fontId="35" fillId="2" borderId="28" xfId="0" applyNumberFormat="1" applyFont="1" applyFill="1" applyBorder="1" applyAlignment="1">
      <alignment horizontal="center" vertical="center"/>
    </xf>
    <xf numFmtId="2" fontId="35" fillId="2" borderId="34" xfId="0" applyNumberFormat="1" applyFont="1" applyFill="1" applyBorder="1" applyAlignment="1">
      <alignment horizontal="center" vertical="center"/>
    </xf>
    <xf numFmtId="0" fontId="35" fillId="2" borderId="75" xfId="0" applyFont="1" applyFill="1" applyBorder="1" applyAlignment="1">
      <alignment horizontal="center" vertical="center" wrapText="1"/>
    </xf>
    <xf numFmtId="0" fontId="35" fillId="2" borderId="72" xfId="0" applyFont="1" applyFill="1" applyBorder="1" applyAlignment="1">
      <alignment horizontal="center" vertical="center" wrapText="1"/>
    </xf>
    <xf numFmtId="0" fontId="35" fillId="2" borderId="5" xfId="0" applyFont="1" applyFill="1" applyBorder="1" applyAlignment="1">
      <alignment horizontal="left" vertical="center" wrapText="1" indent="1"/>
    </xf>
    <xf numFmtId="2" fontId="35" fillId="2" borderId="6" xfId="0" applyNumberFormat="1" applyFont="1" applyFill="1" applyBorder="1" applyAlignment="1">
      <alignment horizontal="center" vertical="center" wrapText="1"/>
    </xf>
    <xf numFmtId="2" fontId="34" fillId="2" borderId="6" xfId="0" applyNumberFormat="1"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27" xfId="0" applyFont="1" applyFill="1" applyBorder="1" applyAlignment="1">
      <alignment horizontal="left" vertical="center"/>
    </xf>
    <xf numFmtId="2" fontId="34" fillId="2" borderId="12" xfId="0" applyNumberFormat="1" applyFont="1" applyFill="1" applyBorder="1" applyAlignment="1">
      <alignment horizontal="center" vertical="center"/>
    </xf>
    <xf numFmtId="2" fontId="34" fillId="2" borderId="61" xfId="0" applyNumberFormat="1" applyFont="1" applyFill="1" applyBorder="1" applyAlignment="1">
      <alignment horizontal="center" vertical="center"/>
    </xf>
    <xf numFmtId="0" fontId="41" fillId="2" borderId="0" xfId="0" applyFont="1" applyFill="1" applyAlignment="1">
      <alignment horizontal="justify" vertical="center" wrapText="1"/>
    </xf>
    <xf numFmtId="0" fontId="42" fillId="2" borderId="0" xfId="0" applyFont="1" applyFill="1" applyAlignment="1">
      <alignment horizontal="center" vertical="center" wrapText="1"/>
    </xf>
    <xf numFmtId="0" fontId="36" fillId="2" borderId="0" xfId="0" applyFont="1" applyFill="1" applyAlignment="1">
      <alignment vertical="center"/>
    </xf>
    <xf numFmtId="0" fontId="22" fillId="2" borderId="0" xfId="0" applyFont="1" applyFill="1" applyAlignment="1">
      <alignment horizontal="left" vertical="center"/>
    </xf>
    <xf numFmtId="0" fontId="37" fillId="2" borderId="0" xfId="0" applyFont="1" applyFill="1" applyAlignment="1">
      <alignment vertical="center"/>
    </xf>
    <xf numFmtId="0" fontId="36" fillId="2" borderId="0" xfId="0" applyFont="1" applyFill="1" applyAlignment="1">
      <alignment horizontal="left" vertical="center"/>
    </xf>
    <xf numFmtId="0" fontId="21" fillId="2" borderId="0" xfId="0" applyFont="1" applyFill="1" applyAlignment="1">
      <alignment horizontal="left" vertical="center"/>
    </xf>
    <xf numFmtId="0" fontId="38" fillId="2" borderId="0" xfId="0" applyFont="1" applyFill="1" applyAlignment="1">
      <alignment horizontal="center" vertical="center" wrapText="1"/>
    </xf>
    <xf numFmtId="0" fontId="24" fillId="2" borderId="39" xfId="0" applyFont="1" applyFill="1" applyBorder="1" applyAlignment="1">
      <alignment horizontal="center" vertical="center"/>
    </xf>
    <xf numFmtId="0" fontId="38" fillId="2" borderId="39" xfId="0" applyFont="1" applyFill="1" applyBorder="1" applyAlignment="1">
      <alignment horizontal="center" vertical="center" wrapText="1"/>
    </xf>
    <xf numFmtId="0" fontId="39" fillId="2" borderId="39" xfId="0" applyFont="1" applyFill="1" applyBorder="1" applyAlignment="1">
      <alignment horizontal="left" vertical="center" wrapText="1"/>
    </xf>
    <xf numFmtId="2" fontId="25" fillId="2" borderId="39" xfId="0" applyNumberFormat="1" applyFont="1" applyFill="1" applyBorder="1" applyAlignment="1">
      <alignment horizontal="center" vertical="center" wrapText="1"/>
    </xf>
    <xf numFmtId="0" fontId="24" fillId="2" borderId="39" xfId="12" applyFont="1" applyFill="1" applyBorder="1" applyAlignment="1">
      <alignment horizontal="center" vertical="center"/>
    </xf>
    <xf numFmtId="0" fontId="25" fillId="2" borderId="39" xfId="12" applyFont="1" applyFill="1" applyBorder="1" applyAlignment="1">
      <alignment horizontal="left" vertical="center" wrapText="1"/>
    </xf>
    <xf numFmtId="2" fontId="24" fillId="2" borderId="39" xfId="0" applyNumberFormat="1" applyFont="1" applyFill="1" applyBorder="1" applyAlignment="1">
      <alignment horizontal="center" vertical="center" wrapText="1"/>
    </xf>
    <xf numFmtId="10" fontId="25" fillId="2" borderId="39" xfId="0" applyNumberFormat="1" applyFont="1" applyFill="1" applyBorder="1" applyAlignment="1">
      <alignment horizontal="center" vertical="center" wrapText="1"/>
    </xf>
    <xf numFmtId="0" fontId="22" fillId="2" borderId="0" xfId="0" applyFont="1" applyFill="1"/>
    <xf numFmtId="0" fontId="23" fillId="2" borderId="0" xfId="0" applyFont="1" applyFill="1" applyAlignment="1">
      <alignment horizontal="left" vertical="center" wrapText="1"/>
    </xf>
    <xf numFmtId="0" fontId="24" fillId="2" borderId="0" xfId="0" applyFont="1" applyFill="1"/>
    <xf numFmtId="0" fontId="25" fillId="2" borderId="0" xfId="0" applyFont="1" applyFill="1"/>
    <xf numFmtId="0" fontId="26" fillId="2" borderId="0" xfId="0" applyFont="1" applyFill="1"/>
    <xf numFmtId="0" fontId="25" fillId="2" borderId="39" xfId="0" applyFont="1" applyFill="1" applyBorder="1"/>
    <xf numFmtId="2" fontId="25" fillId="2" borderId="39" xfId="0" applyNumberFormat="1" applyFont="1" applyFill="1" applyBorder="1" applyAlignment="1">
      <alignment horizontal="center" vertical="center"/>
    </xf>
    <xf numFmtId="2" fontId="0" fillId="2" borderId="0" xfId="0" applyNumberFormat="1" applyFill="1"/>
    <xf numFmtId="0" fontId="24" fillId="2" borderId="39" xfId="0" applyFont="1" applyFill="1" applyBorder="1" applyAlignment="1">
      <alignment horizontal="center"/>
    </xf>
    <xf numFmtId="2" fontId="24" fillId="2" borderId="39" xfId="0" applyNumberFormat="1" applyFont="1" applyFill="1" applyBorder="1" applyAlignment="1">
      <alignment horizontal="center"/>
    </xf>
    <xf numFmtId="1" fontId="25" fillId="2" borderId="39" xfId="0" applyNumberFormat="1" applyFont="1" applyFill="1" applyBorder="1" applyAlignment="1">
      <alignment horizontal="center" vertical="center"/>
    </xf>
    <xf numFmtId="1" fontId="24" fillId="2" borderId="39" xfId="0" applyNumberFormat="1" applyFont="1" applyFill="1" applyBorder="1" applyAlignment="1">
      <alignment horizontal="center"/>
    </xf>
    <xf numFmtId="0" fontId="25" fillId="2" borderId="39" xfId="0" applyFont="1" applyFill="1" applyBorder="1" applyAlignment="1">
      <alignment horizontal="center" vertical="center"/>
    </xf>
    <xf numFmtId="1" fontId="24" fillId="2" borderId="39" xfId="0" applyNumberFormat="1" applyFont="1" applyFill="1" applyBorder="1" applyAlignment="1">
      <alignment horizontal="center" vertical="center"/>
    </xf>
    <xf numFmtId="0" fontId="22" fillId="2" borderId="0" xfId="0" applyFont="1" applyFill="1" applyAlignment="1">
      <alignment vertical="center"/>
    </xf>
    <xf numFmtId="0" fontId="24" fillId="2" borderId="0" xfId="0" applyFont="1" applyFill="1" applyAlignment="1">
      <alignment horizontal="right" vertical="center"/>
    </xf>
    <xf numFmtId="2" fontId="29" fillId="2" borderId="35" xfId="3" applyNumberFormat="1" applyFont="1" applyFill="1" applyBorder="1" applyAlignment="1">
      <alignment horizontal="center" vertical="center"/>
    </xf>
    <xf numFmtId="2" fontId="29" fillId="2" borderId="36" xfId="3" applyNumberFormat="1" applyFont="1" applyFill="1" applyBorder="1" applyAlignment="1">
      <alignment horizontal="center" vertical="center"/>
    </xf>
    <xf numFmtId="2" fontId="29" fillId="2" borderId="37" xfId="3" applyNumberFormat="1" applyFont="1" applyFill="1" applyBorder="1" applyAlignment="1">
      <alignment horizontal="center" vertical="center"/>
    </xf>
    <xf numFmtId="2" fontId="29" fillId="2" borderId="69" xfId="3" applyNumberFormat="1" applyFont="1" applyFill="1" applyBorder="1" applyAlignment="1">
      <alignment horizontal="center" vertical="center"/>
    </xf>
    <xf numFmtId="0" fontId="27" fillId="2" borderId="11" xfId="3" applyFont="1" applyFill="1" applyBorder="1" applyAlignment="1">
      <alignment horizontal="left" vertical="center"/>
    </xf>
    <xf numFmtId="2" fontId="30" fillId="2" borderId="41" xfId="3" applyNumberFormat="1" applyFont="1" applyFill="1" applyBorder="1" applyAlignment="1">
      <alignment horizontal="center" vertical="center"/>
    </xf>
    <xf numFmtId="2" fontId="30" fillId="2" borderId="60" xfId="3" applyNumberFormat="1" applyFont="1" applyFill="1" applyBorder="1" applyAlignment="1">
      <alignment horizontal="center" vertical="center"/>
    </xf>
    <xf numFmtId="2" fontId="30" fillId="2" borderId="61" xfId="3" applyNumberFormat="1" applyFont="1" applyFill="1" applyBorder="1" applyAlignment="1">
      <alignment horizontal="center" vertical="center"/>
    </xf>
    <xf numFmtId="2" fontId="30" fillId="2" borderId="63" xfId="3" applyNumberFormat="1" applyFont="1" applyFill="1" applyBorder="1" applyAlignment="1">
      <alignment horizontal="center" vertical="center"/>
    </xf>
    <xf numFmtId="2" fontId="30" fillId="2" borderId="66" xfId="3" applyNumberFormat="1" applyFont="1" applyFill="1" applyBorder="1" applyAlignment="1">
      <alignment horizontal="center" vertical="center"/>
    </xf>
    <xf numFmtId="0" fontId="31" fillId="2" borderId="32" xfId="3" applyFont="1" applyFill="1" applyBorder="1" applyAlignment="1">
      <alignment horizontal="center" vertical="center"/>
    </xf>
    <xf numFmtId="2" fontId="32" fillId="2" borderId="50" xfId="3" applyNumberFormat="1" applyFont="1" applyFill="1" applyBorder="1" applyAlignment="1">
      <alignment horizontal="center" vertical="center"/>
    </xf>
    <xf numFmtId="2" fontId="32" fillId="2" borderId="59" xfId="3" applyNumberFormat="1" applyFont="1" applyFill="1" applyBorder="1" applyAlignment="1">
      <alignment horizontal="center" vertical="center"/>
    </xf>
    <xf numFmtId="2" fontId="32" fillId="2" borderId="72" xfId="3" applyNumberFormat="1" applyFont="1" applyFill="1" applyBorder="1" applyAlignment="1">
      <alignment horizontal="center" vertical="center"/>
    </xf>
    <xf numFmtId="0" fontId="31" fillId="2" borderId="4" xfId="3" applyFont="1" applyFill="1" applyBorder="1" applyAlignment="1">
      <alignment horizontal="center" vertical="center"/>
    </xf>
    <xf numFmtId="0" fontId="28" fillId="2" borderId="4" xfId="3" applyFont="1" applyFill="1" applyBorder="1" applyAlignment="1">
      <alignment horizontal="right" vertical="center"/>
    </xf>
    <xf numFmtId="2" fontId="28" fillId="2" borderId="38" xfId="3" applyNumberFormat="1" applyFont="1" applyFill="1" applyBorder="1" applyAlignment="1">
      <alignment horizontal="center" vertical="center"/>
    </xf>
    <xf numFmtId="2" fontId="28" fillId="2" borderId="39" xfId="3" applyNumberFormat="1" applyFont="1" applyFill="1" applyBorder="1" applyAlignment="1">
      <alignment horizontal="center" vertical="center"/>
    </xf>
    <xf numFmtId="2" fontId="28" fillId="2" borderId="40" xfId="3" applyNumberFormat="1" applyFont="1" applyFill="1" applyBorder="1" applyAlignment="1">
      <alignment horizontal="center" vertical="center"/>
    </xf>
    <xf numFmtId="0" fontId="28" fillId="2" borderId="11" xfId="3" applyFont="1" applyFill="1" applyBorder="1" applyAlignment="1">
      <alignment horizontal="left" vertical="center" wrapText="1"/>
    </xf>
    <xf numFmtId="2" fontId="32" fillId="2" borderId="41" xfId="3" applyNumberFormat="1" applyFont="1" applyFill="1" applyBorder="1" applyAlignment="1">
      <alignment horizontal="center" vertical="center"/>
    </xf>
    <xf numFmtId="2" fontId="32" fillId="2" borderId="60" xfId="3" applyNumberFormat="1" applyFont="1" applyFill="1" applyBorder="1" applyAlignment="1">
      <alignment horizontal="center" vertical="center"/>
    </xf>
    <xf numFmtId="2" fontId="32" fillId="2" borderId="61" xfId="3" applyNumberFormat="1" applyFont="1" applyFill="1" applyBorder="1" applyAlignment="1">
      <alignment horizontal="center" vertical="center"/>
    </xf>
    <xf numFmtId="2" fontId="32" fillId="2" borderId="66" xfId="3" applyNumberFormat="1" applyFont="1" applyFill="1" applyBorder="1" applyAlignment="1">
      <alignment horizontal="center" vertical="center"/>
    </xf>
    <xf numFmtId="0" fontId="32" fillId="2" borderId="32" xfId="3" applyFont="1" applyFill="1" applyBorder="1" applyAlignment="1">
      <alignment horizontal="center" vertical="center"/>
    </xf>
    <xf numFmtId="2" fontId="32" fillId="2" borderId="38" xfId="3" applyNumberFormat="1" applyFont="1" applyFill="1" applyBorder="1" applyAlignment="1">
      <alignment horizontal="center" vertical="center"/>
    </xf>
    <xf numFmtId="0" fontId="27" fillId="2" borderId="4" xfId="3" applyFont="1" applyFill="1" applyBorder="1" applyAlignment="1">
      <alignment horizontal="right" vertical="center"/>
    </xf>
    <xf numFmtId="0" fontId="27" fillId="2" borderId="1" xfId="3" applyFont="1" applyFill="1" applyBorder="1" applyAlignment="1">
      <alignment horizontal="left" vertical="center" wrapText="1"/>
    </xf>
    <xf numFmtId="2" fontId="32" fillId="2" borderId="43" xfId="3" applyNumberFormat="1" applyFont="1" applyFill="1" applyBorder="1" applyAlignment="1">
      <alignment horizontal="center" vertical="center"/>
    </xf>
    <xf numFmtId="2" fontId="32" fillId="2" borderId="42" xfId="3" applyNumberFormat="1" applyFont="1" applyFill="1" applyBorder="1" applyAlignment="1">
      <alignment horizontal="center" vertical="center"/>
    </xf>
    <xf numFmtId="2" fontId="32" fillId="2" borderId="44" xfId="3" applyNumberFormat="1" applyFont="1" applyFill="1" applyBorder="1" applyAlignment="1">
      <alignment horizontal="center" vertical="center"/>
    </xf>
    <xf numFmtId="0" fontId="27" fillId="2" borderId="4" xfId="3" applyFont="1" applyFill="1" applyBorder="1" applyAlignment="1">
      <alignment horizontal="left" vertical="center" wrapText="1"/>
    </xf>
    <xf numFmtId="2" fontId="32" fillId="2" borderId="39" xfId="3" applyNumberFormat="1" applyFont="1" applyFill="1" applyBorder="1" applyAlignment="1">
      <alignment horizontal="center" vertical="center"/>
    </xf>
    <xf numFmtId="2" fontId="32" fillId="2" borderId="40" xfId="3" applyNumberFormat="1" applyFont="1" applyFill="1" applyBorder="1" applyAlignment="1">
      <alignment horizontal="center" vertical="center"/>
    </xf>
    <xf numFmtId="2" fontId="31" fillId="2" borderId="38" xfId="3" applyNumberFormat="1" applyFont="1" applyFill="1" applyBorder="1" applyAlignment="1">
      <alignment horizontal="center" vertical="center"/>
    </xf>
    <xf numFmtId="2" fontId="31" fillId="2" borderId="40" xfId="3" applyNumberFormat="1" applyFont="1" applyFill="1" applyBorder="1" applyAlignment="1">
      <alignment horizontal="center" vertical="center"/>
    </xf>
    <xf numFmtId="2" fontId="31" fillId="2" borderId="39" xfId="3" applyNumberFormat="1" applyFont="1" applyFill="1" applyBorder="1" applyAlignment="1">
      <alignment horizontal="center" vertical="center"/>
    </xf>
    <xf numFmtId="0" fontId="27" fillId="2" borderId="7" xfId="3" applyFont="1" applyFill="1" applyBorder="1" applyAlignment="1">
      <alignment horizontal="left" vertical="center" wrapText="1"/>
    </xf>
    <xf numFmtId="2" fontId="31" fillId="2" borderId="45" xfId="3" applyNumberFormat="1" applyFont="1" applyFill="1" applyBorder="1" applyAlignment="1">
      <alignment horizontal="center" vertical="center"/>
    </xf>
    <xf numFmtId="2" fontId="31" fillId="2" borderId="46" xfId="3" applyNumberFormat="1" applyFont="1" applyFill="1" applyBorder="1" applyAlignment="1">
      <alignment horizontal="center" vertical="center"/>
    </xf>
    <xf numFmtId="2" fontId="31" fillId="2" borderId="47" xfId="3" applyNumberFormat="1" applyFont="1" applyFill="1" applyBorder="1" applyAlignment="1">
      <alignment horizontal="center" vertical="center"/>
    </xf>
    <xf numFmtId="0" fontId="33" fillId="2" borderId="11" xfId="3" applyFont="1" applyFill="1" applyBorder="1" applyAlignment="1">
      <alignment horizontal="center" vertical="center"/>
    </xf>
    <xf numFmtId="2" fontId="27" fillId="2" borderId="41" xfId="3" applyNumberFormat="1" applyFont="1" applyFill="1" applyBorder="1" applyAlignment="1">
      <alignment horizontal="center" vertical="center"/>
    </xf>
    <xf numFmtId="2" fontId="27" fillId="2" borderId="60" xfId="3" applyNumberFormat="1" applyFont="1" applyFill="1" applyBorder="1" applyAlignment="1">
      <alignment horizontal="center" vertical="center"/>
    </xf>
    <xf numFmtId="0" fontId="31" fillId="2" borderId="23" xfId="3" applyFont="1" applyFill="1" applyBorder="1" applyAlignment="1">
      <alignment horizontal="right" vertical="center"/>
    </xf>
    <xf numFmtId="2" fontId="27" fillId="2" borderId="76" xfId="3" applyNumberFormat="1" applyFont="1" applyFill="1" applyBorder="1" applyAlignment="1">
      <alignment horizontal="center" vertical="center"/>
    </xf>
    <xf numFmtId="2" fontId="27" fillId="2" borderId="65" xfId="3" applyNumberFormat="1" applyFont="1" applyFill="1" applyBorder="1" applyAlignment="1">
      <alignment horizontal="center" vertical="center"/>
    </xf>
    <xf numFmtId="2" fontId="27" fillId="2" borderId="77" xfId="3" applyNumberFormat="1" applyFont="1" applyFill="1" applyBorder="1" applyAlignment="1">
      <alignment horizontal="center" vertical="center"/>
    </xf>
    <xf numFmtId="2" fontId="27" fillId="2" borderId="68" xfId="3" applyNumberFormat="1" applyFont="1" applyFill="1" applyBorder="1" applyAlignment="1">
      <alignment horizontal="center" vertical="center"/>
    </xf>
    <xf numFmtId="0" fontId="28" fillId="2" borderId="1" xfId="3" applyFont="1" applyFill="1" applyBorder="1" applyAlignment="1">
      <alignment horizontal="left" vertical="center"/>
    </xf>
    <xf numFmtId="2" fontId="32" fillId="2" borderId="49" xfId="3" applyNumberFormat="1" applyFont="1" applyFill="1" applyBorder="1" applyAlignment="1">
      <alignment horizontal="center" vertical="center"/>
    </xf>
    <xf numFmtId="2" fontId="34" fillId="2" borderId="11" xfId="3" applyNumberFormat="1" applyFont="1" applyFill="1" applyBorder="1" applyAlignment="1">
      <alignment horizontal="center" vertical="center"/>
    </xf>
    <xf numFmtId="2" fontId="34" fillId="2" borderId="61" xfId="3" applyNumberFormat="1" applyFont="1" applyFill="1" applyBorder="1" applyAlignment="1">
      <alignment horizontal="center" vertical="center"/>
    </xf>
    <xf numFmtId="2" fontId="35" fillId="2" borderId="60" xfId="3" applyNumberFormat="1" applyFont="1" applyFill="1" applyBorder="1" applyAlignment="1">
      <alignment horizontal="center" vertical="center"/>
    </xf>
    <xf numFmtId="2" fontId="34" fillId="2" borderId="23" xfId="3" applyNumberFormat="1" applyFont="1" applyFill="1" applyBorder="1" applyAlignment="1">
      <alignment horizontal="center" vertical="center"/>
    </xf>
    <xf numFmtId="2" fontId="34" fillId="2" borderId="0" xfId="3" applyNumberFormat="1" applyFont="1" applyFill="1" applyAlignment="1">
      <alignment horizontal="center" vertical="center"/>
    </xf>
    <xf numFmtId="2" fontId="35" fillId="2" borderId="0" xfId="3" applyNumberFormat="1" applyFont="1" applyFill="1" applyAlignment="1">
      <alignment horizontal="center" vertical="center"/>
    </xf>
    <xf numFmtId="0" fontId="28" fillId="2" borderId="21" xfId="3" applyFont="1" applyFill="1" applyBorder="1" applyAlignment="1">
      <alignment horizontal="left" vertical="center"/>
    </xf>
    <xf numFmtId="2" fontId="0" fillId="2" borderId="57" xfId="0" applyNumberFormat="1" applyFill="1" applyBorder="1"/>
    <xf numFmtId="0" fontId="0" fillId="2" borderId="57" xfId="0" applyFill="1" applyBorder="1"/>
    <xf numFmtId="0" fontId="0" fillId="2" borderId="31" xfId="0" applyFill="1" applyBorder="1"/>
    <xf numFmtId="0" fontId="31" fillId="2" borderId="43" xfId="3" applyFont="1" applyFill="1" applyBorder="1" applyAlignment="1">
      <alignment horizontal="left" vertical="center" wrapText="1"/>
    </xf>
    <xf numFmtId="2" fontId="31" fillId="2" borderId="42" xfId="3" applyNumberFormat="1" applyFont="1" applyFill="1" applyBorder="1" applyAlignment="1">
      <alignment horizontal="center" vertical="center"/>
    </xf>
    <xf numFmtId="0" fontId="1" fillId="2" borderId="42" xfId="0" applyFont="1" applyFill="1" applyBorder="1"/>
    <xf numFmtId="2" fontId="31" fillId="2" borderId="44" xfId="3" applyNumberFormat="1" applyFont="1" applyFill="1" applyBorder="1" applyAlignment="1">
      <alignment horizontal="center" vertical="center"/>
    </xf>
    <xf numFmtId="0" fontId="31" fillId="2" borderId="38" xfId="3" applyFont="1" applyFill="1" applyBorder="1" applyAlignment="1">
      <alignment horizontal="left" vertical="center" wrapText="1"/>
    </xf>
    <xf numFmtId="0" fontId="1" fillId="2" borderId="39" xfId="0" applyFont="1" applyFill="1" applyBorder="1"/>
    <xf numFmtId="0" fontId="31" fillId="2" borderId="45" xfId="3" applyFont="1" applyFill="1" applyBorder="1" applyAlignment="1">
      <alignment horizontal="left" vertical="center" wrapText="1"/>
    </xf>
    <xf numFmtId="0" fontId="1" fillId="2" borderId="46" xfId="0" applyFont="1" applyFill="1" applyBorder="1"/>
    <xf numFmtId="0" fontId="27" fillId="2" borderId="11" xfId="3" applyFont="1" applyFill="1" applyBorder="1" applyAlignment="1">
      <alignment horizontal="left" vertical="center" wrapText="1"/>
    </xf>
    <xf numFmtId="2" fontId="28" fillId="2" borderId="27" xfId="3" applyNumberFormat="1" applyFont="1" applyFill="1" applyBorder="1" applyAlignment="1">
      <alignment horizontal="center" vertical="center"/>
    </xf>
    <xf numFmtId="0" fontId="0" fillId="2" borderId="29" xfId="0" applyFill="1" applyBorder="1"/>
    <xf numFmtId="2" fontId="28" fillId="2" borderId="12" xfId="3" applyNumberFormat="1" applyFont="1" applyFill="1" applyBorder="1" applyAlignment="1">
      <alignment horizontal="center" vertical="center"/>
    </xf>
    <xf numFmtId="0" fontId="27" fillId="2" borderId="23" xfId="3" applyFont="1" applyFill="1" applyBorder="1" applyAlignment="1">
      <alignment horizontal="left" vertical="center" wrapText="1"/>
    </xf>
    <xf numFmtId="2" fontId="28" fillId="2" borderId="0" xfId="3" applyNumberFormat="1" applyFont="1" applyFill="1" applyAlignment="1">
      <alignment horizontal="center" vertical="center"/>
    </xf>
    <xf numFmtId="2" fontId="28" fillId="2" borderId="17" xfId="3" applyNumberFormat="1" applyFont="1" applyFill="1" applyBorder="1" applyAlignment="1">
      <alignment horizontal="center" vertical="center"/>
    </xf>
    <xf numFmtId="2" fontId="31" fillId="2" borderId="60" xfId="0" applyNumberFormat="1" applyFont="1" applyFill="1" applyBorder="1" applyAlignment="1">
      <alignment horizontal="center" vertical="center"/>
    </xf>
    <xf numFmtId="2" fontId="31" fillId="2" borderId="61" xfId="0" applyNumberFormat="1" applyFont="1" applyFill="1" applyBorder="1" applyAlignment="1">
      <alignment horizontal="center" vertical="center"/>
    </xf>
    <xf numFmtId="0" fontId="28" fillId="2" borderId="23" xfId="3" applyFont="1" applyFill="1" applyBorder="1" applyAlignment="1">
      <alignment horizontal="left" vertical="center"/>
    </xf>
    <xf numFmtId="2" fontId="31" fillId="2" borderId="65" xfId="0" applyNumberFormat="1" applyFont="1" applyFill="1" applyBorder="1" applyAlignment="1">
      <alignment horizontal="center" vertical="center"/>
    </xf>
    <xf numFmtId="2" fontId="31" fillId="2" borderId="77" xfId="0" applyNumberFormat="1" applyFont="1" applyFill="1" applyBorder="1" applyAlignment="1">
      <alignment horizontal="center" vertical="center"/>
    </xf>
    <xf numFmtId="0" fontId="28" fillId="2" borderId="11" xfId="3" applyFont="1" applyFill="1" applyBorder="1" applyAlignment="1">
      <alignment horizontal="left" vertical="center"/>
    </xf>
    <xf numFmtId="0" fontId="6" fillId="2" borderId="0" xfId="3" applyFont="1" applyFill="1" applyAlignment="1">
      <alignment horizontal="center" vertical="center" wrapText="1"/>
    </xf>
    <xf numFmtId="0" fontId="9" fillId="2" borderId="1" xfId="3" applyFont="1" applyFill="1" applyBorder="1" applyAlignment="1">
      <alignment horizontal="center" vertical="center"/>
    </xf>
    <xf numFmtId="0" fontId="9" fillId="2" borderId="4" xfId="3" applyFont="1" applyFill="1" applyBorder="1" applyAlignment="1">
      <alignment horizontal="center" vertical="center"/>
    </xf>
    <xf numFmtId="0" fontId="9" fillId="2" borderId="7" xfId="3" applyFont="1" applyFill="1" applyBorder="1" applyAlignment="1">
      <alignment horizontal="center" vertical="center"/>
    </xf>
    <xf numFmtId="0" fontId="9" fillId="2" borderId="2"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0" xfId="3" applyFont="1" applyFill="1" applyAlignment="1">
      <alignment horizontal="left" vertical="center" wrapText="1"/>
    </xf>
    <xf numFmtId="0" fontId="9" fillId="2" borderId="20" xfId="3" applyFont="1" applyFill="1" applyBorder="1" applyAlignment="1">
      <alignment horizontal="center" vertical="center"/>
    </xf>
    <xf numFmtId="0" fontId="9" fillId="2" borderId="15" xfId="3" applyFont="1" applyFill="1" applyBorder="1" applyAlignment="1">
      <alignment horizontal="center" vertical="center"/>
    </xf>
    <xf numFmtId="0" fontId="9" fillId="2" borderId="21" xfId="3" applyFont="1" applyFill="1" applyBorder="1" applyAlignment="1">
      <alignment horizontal="center" vertical="center" wrapText="1"/>
    </xf>
    <xf numFmtId="0" fontId="9" fillId="2" borderId="23" xfId="3" applyFont="1" applyFill="1" applyBorder="1" applyAlignment="1">
      <alignment horizontal="center" vertical="center" wrapText="1"/>
    </xf>
    <xf numFmtId="0" fontId="10" fillId="2" borderId="0" xfId="3" applyFont="1" applyFill="1" applyAlignment="1">
      <alignment horizontal="center" vertical="center"/>
    </xf>
    <xf numFmtId="0" fontId="9" fillId="2" borderId="11" xfId="3" applyFont="1" applyFill="1" applyBorder="1" applyAlignment="1">
      <alignment horizontal="center"/>
    </xf>
    <xf numFmtId="0" fontId="9" fillId="2" borderId="12" xfId="3" applyFont="1" applyFill="1" applyBorder="1" applyAlignment="1">
      <alignment horizontal="center"/>
    </xf>
    <xf numFmtId="0" fontId="9" fillId="2" borderId="11" xfId="3" applyFont="1" applyFill="1" applyBorder="1" applyAlignment="1">
      <alignment horizontal="left"/>
    </xf>
    <xf numFmtId="0" fontId="9" fillId="2" borderId="29" xfId="3" applyFont="1" applyFill="1" applyBorder="1" applyAlignment="1">
      <alignment horizontal="left"/>
    </xf>
    <xf numFmtId="0" fontId="9" fillId="2" borderId="1" xfId="3" applyFont="1" applyFill="1" applyBorder="1" applyAlignment="1">
      <alignment horizontal="center" vertical="center" wrapText="1"/>
    </xf>
    <xf numFmtId="0" fontId="9" fillId="2" borderId="13" xfId="3" applyFont="1" applyFill="1" applyBorder="1" applyAlignment="1">
      <alignment horizontal="center" vertical="center" wrapText="1"/>
    </xf>
    <xf numFmtId="0" fontId="9" fillId="2" borderId="1" xfId="3" applyFont="1" applyFill="1" applyBorder="1" applyAlignment="1">
      <alignment horizontal="center"/>
    </xf>
    <xf numFmtId="0" fontId="9" fillId="2" borderId="22" xfId="3" applyFont="1" applyFill="1" applyBorder="1" applyAlignment="1">
      <alignment horizontal="center"/>
    </xf>
    <xf numFmtId="0" fontId="9" fillId="2" borderId="3" xfId="3" applyFont="1" applyFill="1" applyBorder="1" applyAlignment="1">
      <alignment horizontal="center"/>
    </xf>
    <xf numFmtId="0" fontId="9" fillId="2" borderId="21" xfId="3" applyFont="1" applyFill="1" applyBorder="1" applyAlignment="1">
      <alignment horizontal="center" vertical="center"/>
    </xf>
    <xf numFmtId="0" fontId="9" fillId="2" borderId="18" xfId="3" applyFont="1" applyFill="1" applyBorder="1" applyAlignment="1">
      <alignment horizontal="center" vertical="center"/>
    </xf>
    <xf numFmtId="0" fontId="9" fillId="2" borderId="20" xfId="3" applyFont="1" applyFill="1" applyBorder="1" applyAlignment="1">
      <alignment horizontal="center" vertical="center" wrapText="1"/>
    </xf>
    <xf numFmtId="0" fontId="9" fillId="2" borderId="19" xfId="3" applyFont="1" applyFill="1" applyBorder="1" applyAlignment="1">
      <alignment horizontal="center" vertical="center" wrapText="1"/>
    </xf>
    <xf numFmtId="0" fontId="9" fillId="2" borderId="11" xfId="3" applyFont="1" applyFill="1" applyBorder="1" applyAlignment="1">
      <alignment horizontal="left" vertical="center" wrapText="1"/>
    </xf>
    <xf numFmtId="0" fontId="9" fillId="2" borderId="12" xfId="3" applyFont="1" applyFill="1" applyBorder="1" applyAlignment="1">
      <alignment horizontal="left" vertical="center" wrapText="1"/>
    </xf>
    <xf numFmtId="2" fontId="9" fillId="2" borderId="33" xfId="3" applyNumberFormat="1" applyFont="1" applyFill="1" applyBorder="1" applyAlignment="1">
      <alignment horizontal="center" vertical="center"/>
    </xf>
    <xf numFmtId="2" fontId="9" fillId="2" borderId="34" xfId="3" applyNumberFormat="1" applyFont="1" applyFill="1" applyBorder="1" applyAlignment="1">
      <alignment horizontal="center" vertical="center"/>
    </xf>
    <xf numFmtId="0" fontId="9" fillId="2" borderId="18" xfId="3" applyFont="1" applyFill="1" applyBorder="1" applyAlignment="1">
      <alignment horizontal="center" vertical="center" wrapText="1"/>
    </xf>
    <xf numFmtId="0" fontId="9" fillId="2" borderId="19" xfId="3" applyFont="1" applyFill="1" applyBorder="1" applyAlignment="1">
      <alignment horizontal="center" vertical="center"/>
    </xf>
    <xf numFmtId="0" fontId="9" fillId="2" borderId="7" xfId="3" applyFont="1" applyFill="1" applyBorder="1" applyAlignment="1">
      <alignment horizontal="center" vertical="center" wrapText="1"/>
    </xf>
    <xf numFmtId="0" fontId="9" fillId="2" borderId="7" xfId="3" applyFont="1" applyFill="1" applyBorder="1" applyAlignment="1">
      <alignment horizontal="center"/>
    </xf>
    <xf numFmtId="0" fontId="9" fillId="2" borderId="9" xfId="3" applyFont="1" applyFill="1" applyBorder="1" applyAlignment="1">
      <alignment horizontal="center"/>
    </xf>
    <xf numFmtId="0" fontId="9" fillId="2" borderId="0" xfId="3" applyFont="1" applyFill="1" applyAlignment="1">
      <alignment horizontal="left" wrapText="1"/>
    </xf>
    <xf numFmtId="0" fontId="9" fillId="2" borderId="23" xfId="3" applyFont="1" applyFill="1" applyBorder="1" applyAlignment="1">
      <alignment horizontal="center" vertical="center"/>
    </xf>
    <xf numFmtId="0" fontId="9" fillId="2" borderId="13" xfId="3" applyFont="1" applyFill="1" applyBorder="1" applyAlignment="1">
      <alignment horizontal="center" vertical="center"/>
    </xf>
    <xf numFmtId="0" fontId="9" fillId="2" borderId="26" xfId="3" applyFont="1" applyFill="1" applyBorder="1" applyAlignment="1">
      <alignment horizontal="center"/>
    </xf>
    <xf numFmtId="0" fontId="9" fillId="2" borderId="6" xfId="3" applyFont="1" applyFill="1" applyBorder="1" applyAlignment="1">
      <alignment horizontal="center"/>
    </xf>
    <xf numFmtId="0" fontId="9" fillId="2" borderId="4" xfId="3" applyFont="1" applyFill="1" applyBorder="1" applyAlignment="1">
      <alignment horizontal="center"/>
    </xf>
    <xf numFmtId="0" fontId="9" fillId="2" borderId="49" xfId="3" applyFont="1" applyFill="1" applyBorder="1" applyAlignment="1">
      <alignment horizontal="center" vertical="center" wrapText="1"/>
    </xf>
    <xf numFmtId="0" fontId="9" fillId="2" borderId="54" xfId="3" applyFont="1" applyFill="1" applyBorder="1" applyAlignment="1">
      <alignment horizontal="center" vertical="center" wrapText="1"/>
    </xf>
    <xf numFmtId="0" fontId="9" fillId="2" borderId="42" xfId="3" applyFont="1" applyFill="1" applyBorder="1" applyAlignment="1">
      <alignment horizontal="center" vertical="center" wrapText="1"/>
    </xf>
    <xf numFmtId="0" fontId="9" fillId="2" borderId="39" xfId="3" applyFont="1" applyFill="1" applyBorder="1" applyAlignment="1">
      <alignment horizontal="center" vertical="center" wrapText="1"/>
    </xf>
    <xf numFmtId="0" fontId="9" fillId="2" borderId="44" xfId="3" applyFont="1" applyFill="1" applyBorder="1" applyAlignment="1">
      <alignment horizontal="center" vertical="center" wrapText="1"/>
    </xf>
    <xf numFmtId="0" fontId="9" fillId="2" borderId="40" xfId="3" applyFont="1" applyFill="1" applyBorder="1" applyAlignment="1">
      <alignment horizontal="center" vertical="center" wrapText="1"/>
    </xf>
    <xf numFmtId="0" fontId="9" fillId="2" borderId="43" xfId="3" applyFont="1" applyFill="1" applyBorder="1" applyAlignment="1">
      <alignment horizontal="center" vertical="center" wrapText="1"/>
    </xf>
    <xf numFmtId="0" fontId="9" fillId="2" borderId="38" xfId="3" applyFont="1" applyFill="1" applyBorder="1" applyAlignment="1">
      <alignment horizontal="center" vertical="center" wrapText="1"/>
    </xf>
    <xf numFmtId="0" fontId="9" fillId="2" borderId="52" xfId="3" applyFont="1" applyFill="1" applyBorder="1" applyAlignment="1">
      <alignment horizontal="center" vertical="center" wrapText="1"/>
    </xf>
    <xf numFmtId="0" fontId="9" fillId="2" borderId="53" xfId="3" applyFont="1" applyFill="1" applyBorder="1" applyAlignment="1">
      <alignment horizontal="center" vertical="center" wrapText="1"/>
    </xf>
    <xf numFmtId="0" fontId="11" fillId="2" borderId="11" xfId="3" applyFont="1" applyFill="1" applyBorder="1" applyAlignment="1">
      <alignment horizontal="center" vertical="center" wrapText="1"/>
    </xf>
    <xf numFmtId="0" fontId="11" fillId="2" borderId="29" xfId="3" applyFont="1" applyFill="1" applyBorder="1" applyAlignment="1">
      <alignment horizontal="center" vertical="center" wrapText="1"/>
    </xf>
    <xf numFmtId="0" fontId="11" fillId="2" borderId="12" xfId="3" applyFont="1" applyFill="1" applyBorder="1" applyAlignment="1">
      <alignment horizontal="center" vertical="center" wrapText="1"/>
    </xf>
    <xf numFmtId="0" fontId="10" fillId="2" borderId="1" xfId="3" applyFont="1" applyFill="1" applyBorder="1" applyAlignment="1">
      <alignment horizontal="center" vertical="center"/>
    </xf>
    <xf numFmtId="0" fontId="10" fillId="2" borderId="7" xfId="3" applyFont="1" applyFill="1" applyBorder="1" applyAlignment="1">
      <alignment horizontal="center" vertical="center"/>
    </xf>
    <xf numFmtId="0" fontId="9" fillId="2" borderId="0" xfId="3" applyFont="1" applyFill="1" applyAlignment="1">
      <alignment horizontal="left" vertical="center"/>
    </xf>
    <xf numFmtId="0" fontId="5" fillId="2" borderId="20" xfId="3" applyFont="1" applyFill="1" applyBorder="1" applyAlignment="1">
      <alignment horizontal="center" vertical="center" wrapText="1"/>
    </xf>
    <xf numFmtId="0" fontId="5" fillId="2" borderId="19" xfId="3" applyFont="1" applyFill="1" applyBorder="1" applyAlignment="1">
      <alignment horizontal="center" vertical="center" wrapText="1"/>
    </xf>
    <xf numFmtId="0" fontId="9" fillId="2" borderId="55" xfId="3" applyFont="1" applyFill="1" applyBorder="1" applyAlignment="1">
      <alignment horizontal="center" vertical="center" wrapText="1"/>
    </xf>
    <xf numFmtId="0" fontId="9" fillId="2" borderId="33" xfId="3" applyFont="1" applyFill="1" applyBorder="1" applyAlignment="1">
      <alignment horizontal="center" vertical="center" wrapText="1"/>
    </xf>
    <xf numFmtId="0" fontId="9" fillId="2" borderId="62" xfId="3" applyFont="1" applyFill="1" applyBorder="1" applyAlignment="1">
      <alignment horizontal="center" vertical="center" wrapText="1"/>
    </xf>
    <xf numFmtId="0" fontId="9" fillId="2" borderId="64"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9" fillId="2" borderId="12" xfId="3" applyFont="1" applyFill="1" applyBorder="1" applyAlignment="1">
      <alignment horizontal="center" vertical="center" wrapText="1"/>
    </xf>
    <xf numFmtId="0" fontId="9" fillId="2" borderId="29" xfId="3" applyFont="1" applyFill="1" applyBorder="1" applyAlignment="1">
      <alignment horizontal="center" vertical="center" wrapText="1"/>
    </xf>
    <xf numFmtId="0" fontId="9" fillId="2" borderId="66" xfId="3" applyFont="1" applyFill="1" applyBorder="1" applyAlignment="1">
      <alignment horizontal="center" vertical="center" wrapText="1"/>
    </xf>
    <xf numFmtId="0" fontId="9" fillId="2" borderId="63" xfId="3" applyFont="1" applyFill="1" applyBorder="1" applyAlignment="1">
      <alignment horizontal="center" vertical="center" wrapText="1"/>
    </xf>
    <xf numFmtId="0" fontId="9" fillId="2" borderId="15" xfId="3" applyFont="1" applyFill="1" applyBorder="1" applyAlignment="1">
      <alignment horizontal="center" vertical="center" wrapText="1"/>
    </xf>
    <xf numFmtId="0" fontId="8" fillId="2" borderId="1"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9" fillId="2" borderId="26" xfId="3" applyFont="1" applyFill="1" applyBorder="1" applyAlignment="1">
      <alignment horizontal="center" vertical="center"/>
    </xf>
    <xf numFmtId="0" fontId="9" fillId="2" borderId="6" xfId="3" applyFont="1" applyFill="1" applyBorder="1" applyAlignment="1">
      <alignment horizontal="center" vertical="center"/>
    </xf>
    <xf numFmtId="2" fontId="9" fillId="2" borderId="0" xfId="3" applyNumberFormat="1" applyFont="1" applyFill="1" applyAlignment="1">
      <alignment horizontal="left" vertical="center" wrapText="1"/>
    </xf>
    <xf numFmtId="0" fontId="5" fillId="2" borderId="20" xfId="6" applyFont="1" applyFill="1" applyBorder="1" applyAlignment="1">
      <alignment horizontal="center" vertical="center"/>
    </xf>
    <xf numFmtId="0" fontId="5" fillId="2" borderId="15" xfId="6" applyFont="1" applyFill="1" applyBorder="1" applyAlignment="1">
      <alignment horizontal="center" vertical="center"/>
    </xf>
    <xf numFmtId="17" fontId="8" fillId="2" borderId="2" xfId="6" applyNumberFormat="1" applyFont="1" applyFill="1" applyBorder="1" applyAlignment="1">
      <alignment horizontal="center" vertical="center"/>
    </xf>
    <xf numFmtId="17" fontId="8" fillId="2" borderId="5" xfId="6" applyNumberFormat="1" applyFont="1" applyFill="1" applyBorder="1" applyAlignment="1">
      <alignment horizontal="center" vertical="center"/>
    </xf>
    <xf numFmtId="17" fontId="8" fillId="2" borderId="8" xfId="6" applyNumberFormat="1" applyFont="1" applyFill="1" applyBorder="1" applyAlignment="1">
      <alignment horizontal="center" vertical="center"/>
    </xf>
    <xf numFmtId="0" fontId="9" fillId="2" borderId="11" xfId="6" applyFont="1" applyFill="1" applyBorder="1" applyAlignment="1">
      <alignment horizontal="center" vertical="center" wrapText="1"/>
    </xf>
    <xf numFmtId="0" fontId="9" fillId="2" borderId="29" xfId="6" applyFont="1" applyFill="1" applyBorder="1" applyAlignment="1">
      <alignment horizontal="center" vertical="center" wrapText="1"/>
    </xf>
    <xf numFmtId="0" fontId="9" fillId="2" borderId="12" xfId="6" applyFont="1" applyFill="1" applyBorder="1" applyAlignment="1">
      <alignment horizontal="center" vertical="center" wrapText="1"/>
    </xf>
    <xf numFmtId="0" fontId="8" fillId="2" borderId="1" xfId="3" applyFont="1" applyFill="1" applyBorder="1" applyAlignment="1">
      <alignment horizontal="center" vertical="center"/>
    </xf>
    <xf numFmtId="0" fontId="8" fillId="2" borderId="4" xfId="3" applyFont="1" applyFill="1" applyBorder="1" applyAlignment="1">
      <alignment horizontal="center" vertical="center"/>
    </xf>
    <xf numFmtId="0" fontId="8" fillId="2" borderId="13" xfId="3" applyFont="1" applyFill="1" applyBorder="1" applyAlignment="1">
      <alignment horizontal="center" vertical="center"/>
    </xf>
    <xf numFmtId="0" fontId="9" fillId="2" borderId="38" xfId="3" applyFont="1" applyFill="1" applyBorder="1" applyAlignment="1">
      <alignment horizontal="center" vertical="center"/>
    </xf>
    <xf numFmtId="0" fontId="9" fillId="2" borderId="39" xfId="3" applyFont="1" applyFill="1" applyBorder="1" applyAlignment="1">
      <alignment horizontal="center" vertical="center"/>
    </xf>
    <xf numFmtId="0" fontId="9" fillId="2" borderId="40" xfId="3" applyFont="1" applyFill="1" applyBorder="1" applyAlignment="1">
      <alignment horizontal="center" vertical="center"/>
    </xf>
    <xf numFmtId="0" fontId="9" fillId="2" borderId="54" xfId="3" applyFont="1" applyFill="1" applyBorder="1" applyAlignment="1">
      <alignment horizontal="center" vertical="center"/>
    </xf>
    <xf numFmtId="0" fontId="9" fillId="2" borderId="53" xfId="3" applyFont="1" applyFill="1" applyBorder="1" applyAlignment="1">
      <alignment horizontal="center" vertical="center"/>
    </xf>
    <xf numFmtId="0" fontId="12" fillId="2" borderId="21" xfId="8" applyFont="1" applyFill="1" applyBorder="1" applyAlignment="1">
      <alignment horizontal="left" vertical="center"/>
    </xf>
    <xf numFmtId="0" fontId="12" fillId="2" borderId="57" xfId="8" applyFont="1" applyFill="1" applyBorder="1" applyAlignment="1">
      <alignment horizontal="left" vertical="center"/>
    </xf>
    <xf numFmtId="0" fontId="12" fillId="2" borderId="31" xfId="8" applyFont="1" applyFill="1" applyBorder="1" applyAlignment="1">
      <alignment horizontal="left" vertical="center"/>
    </xf>
    <xf numFmtId="0" fontId="9" fillId="2" borderId="11" xfId="0" applyFont="1" applyFill="1" applyBorder="1" applyAlignment="1">
      <alignment horizontal="left" vertical="center"/>
    </xf>
    <xf numFmtId="0" fontId="9" fillId="2" borderId="29" xfId="0" applyFont="1" applyFill="1" applyBorder="1" applyAlignment="1">
      <alignment horizontal="left" vertical="center"/>
    </xf>
    <xf numFmtId="0" fontId="9" fillId="2" borderId="12" xfId="0" applyFont="1" applyFill="1" applyBorder="1" applyAlignment="1">
      <alignment horizontal="left" vertical="center"/>
    </xf>
    <xf numFmtId="0" fontId="9" fillId="2" borderId="20" xfId="8" applyFont="1" applyFill="1" applyBorder="1" applyAlignment="1">
      <alignment horizontal="center" vertical="center" wrapText="1"/>
    </xf>
    <xf numFmtId="0" fontId="9" fillId="2" borderId="19" xfId="8" applyFont="1" applyFill="1" applyBorder="1" applyAlignment="1">
      <alignment horizontal="center" vertical="center" wrapText="1"/>
    </xf>
    <xf numFmtId="0" fontId="9" fillId="2" borderId="22" xfId="3" applyFont="1" applyFill="1" applyBorder="1" applyAlignment="1">
      <alignment horizontal="center" vertical="center"/>
    </xf>
    <xf numFmtId="0" fontId="9" fillId="2" borderId="3" xfId="3" applyFont="1" applyFill="1" applyBorder="1" applyAlignment="1">
      <alignment horizontal="center" vertical="center"/>
    </xf>
    <xf numFmtId="0" fontId="9" fillId="2" borderId="20" xfId="6" applyFont="1" applyFill="1" applyBorder="1" applyAlignment="1">
      <alignment horizontal="center" vertical="center"/>
    </xf>
    <xf numFmtId="0" fontId="9" fillId="2" borderId="19" xfId="6" applyFont="1" applyFill="1" applyBorder="1" applyAlignment="1">
      <alignment horizontal="center" vertical="center"/>
    </xf>
    <xf numFmtId="0" fontId="9" fillId="2" borderId="21" xfId="6" applyFont="1" applyFill="1" applyBorder="1" applyAlignment="1">
      <alignment horizontal="center" vertical="center"/>
    </xf>
    <xf numFmtId="0" fontId="9" fillId="2" borderId="18" xfId="6" applyFont="1" applyFill="1" applyBorder="1" applyAlignment="1">
      <alignment horizontal="center" vertical="center"/>
    </xf>
    <xf numFmtId="0" fontId="9" fillId="2" borderId="11" xfId="8" applyFont="1" applyFill="1" applyBorder="1" applyAlignment="1">
      <alignment horizontal="center" vertical="center" wrapText="1"/>
    </xf>
    <xf numFmtId="0" fontId="9" fillId="2" borderId="29" xfId="8" applyFont="1" applyFill="1" applyBorder="1" applyAlignment="1">
      <alignment horizontal="center" vertical="center" wrapText="1"/>
    </xf>
    <xf numFmtId="0" fontId="9" fillId="2" borderId="12" xfId="8" applyFont="1" applyFill="1" applyBorder="1" applyAlignment="1">
      <alignment horizontal="center" vertical="center" wrapText="1"/>
    </xf>
    <xf numFmtId="0" fontId="9" fillId="2" borderId="20" xfId="8" applyFont="1" applyFill="1" applyBorder="1" applyAlignment="1">
      <alignment horizontal="center" vertical="center"/>
    </xf>
    <xf numFmtId="0" fontId="9" fillId="2" borderId="19" xfId="8" applyFont="1" applyFill="1" applyBorder="1" applyAlignment="1">
      <alignment horizontal="center" vertical="center"/>
    </xf>
    <xf numFmtId="173" fontId="9" fillId="2" borderId="11" xfId="3" applyNumberFormat="1" applyFont="1" applyFill="1" applyBorder="1" applyAlignment="1">
      <alignment vertical="center"/>
    </xf>
    <xf numFmtId="173" fontId="9" fillId="2" borderId="12" xfId="3" applyNumberFormat="1" applyFont="1" applyFill="1" applyBorder="1" applyAlignment="1">
      <alignment vertical="center"/>
    </xf>
    <xf numFmtId="0" fontId="9" fillId="2" borderId="2" xfId="3" applyFont="1" applyFill="1" applyBorder="1" applyAlignment="1">
      <alignment horizontal="center" vertical="center"/>
    </xf>
    <xf numFmtId="0" fontId="9" fillId="2" borderId="8" xfId="3" applyFont="1" applyFill="1" applyBorder="1" applyAlignment="1">
      <alignment horizontal="center" vertical="center"/>
    </xf>
    <xf numFmtId="0" fontId="8" fillId="2" borderId="20" xfId="3" applyFont="1" applyFill="1" applyBorder="1" applyAlignment="1">
      <alignment horizontal="center" vertical="center" wrapText="1"/>
    </xf>
    <xf numFmtId="0" fontId="8" fillId="2" borderId="19" xfId="3" applyFont="1" applyFill="1" applyBorder="1" applyAlignment="1">
      <alignment horizontal="center" vertical="center" wrapText="1"/>
    </xf>
    <xf numFmtId="1" fontId="16" fillId="2" borderId="0" xfId="3" applyNumberFormat="1" applyFont="1" applyFill="1" applyAlignment="1">
      <alignment horizontal="center" vertical="center" wrapText="1"/>
    </xf>
    <xf numFmtId="0" fontId="9" fillId="2" borderId="57" xfId="8" applyFont="1" applyFill="1" applyBorder="1" applyAlignment="1">
      <alignment horizontal="left" wrapText="1"/>
    </xf>
    <xf numFmtId="2" fontId="16" fillId="2" borderId="0" xfId="3" applyNumberFormat="1" applyFont="1" applyFill="1" applyAlignment="1">
      <alignment horizontal="center" vertical="center"/>
    </xf>
    <xf numFmtId="0" fontId="10" fillId="2" borderId="0" xfId="3" applyFont="1" applyFill="1" applyAlignment="1">
      <alignment horizontal="center" wrapText="1"/>
    </xf>
    <xf numFmtId="0" fontId="17" fillId="2" borderId="0" xfId="3" applyFont="1" applyFill="1" applyAlignment="1">
      <alignment horizontal="center"/>
    </xf>
    <xf numFmtId="0" fontId="7" fillId="2" borderId="0" xfId="3" applyFont="1" applyFill="1" applyAlignment="1">
      <alignment horizontal="center"/>
    </xf>
    <xf numFmtId="0" fontId="9" fillId="2" borderId="0" xfId="3" applyFont="1" applyFill="1" applyAlignment="1">
      <alignment horizontal="center" wrapText="1"/>
    </xf>
    <xf numFmtId="0" fontId="5" fillId="2" borderId="0" xfId="3" applyFont="1" applyFill="1"/>
    <xf numFmtId="0" fontId="10" fillId="2" borderId="0" xfId="3" applyFont="1" applyFill="1" applyAlignment="1">
      <alignment horizontal="center"/>
    </xf>
    <xf numFmtId="0" fontId="7" fillId="2" borderId="0" xfId="3" applyFont="1" applyFill="1" applyAlignment="1">
      <alignment horizontal="center" vertical="center" wrapText="1"/>
    </xf>
    <xf numFmtId="2" fontId="7" fillId="2" borderId="0" xfId="3" applyNumberFormat="1" applyFont="1" applyFill="1" applyAlignment="1">
      <alignment horizontal="center" vertical="center"/>
    </xf>
    <xf numFmtId="2" fontId="7" fillId="2" borderId="0" xfId="3" applyNumberFormat="1" applyFont="1" applyFill="1" applyAlignment="1">
      <alignment horizontal="center" vertical="center" wrapText="1"/>
    </xf>
    <xf numFmtId="0" fontId="23" fillId="2" borderId="0" xfId="0" applyFont="1" applyFill="1" applyAlignment="1">
      <alignment horizontal="center" vertical="center" wrapText="1"/>
    </xf>
    <xf numFmtId="0" fontId="24" fillId="2" borderId="39" xfId="0" applyFont="1" applyFill="1" applyBorder="1" applyAlignment="1">
      <alignment horizontal="center" vertical="center"/>
    </xf>
    <xf numFmtId="0" fontId="24" fillId="2" borderId="36" xfId="0" applyFont="1" applyFill="1" applyBorder="1" applyAlignment="1">
      <alignment horizontal="center" vertical="center"/>
    </xf>
    <xf numFmtId="0" fontId="24" fillId="2" borderId="59" xfId="0" applyFont="1" applyFill="1" applyBorder="1" applyAlignment="1">
      <alignment horizontal="center" vertical="center"/>
    </xf>
    <xf numFmtId="0" fontId="28" fillId="2" borderId="4" xfId="3" applyFont="1" applyFill="1" applyBorder="1" applyAlignment="1">
      <alignment horizontal="center" vertical="center"/>
    </xf>
    <xf numFmtId="0" fontId="28" fillId="2" borderId="26" xfId="3" applyFont="1" applyFill="1" applyBorder="1" applyAlignment="1">
      <alignment horizontal="center" vertical="center"/>
    </xf>
    <xf numFmtId="0" fontId="28" fillId="2" borderId="6" xfId="3" applyFont="1" applyFill="1" applyBorder="1" applyAlignment="1">
      <alignment horizontal="center" vertical="center"/>
    </xf>
    <xf numFmtId="0" fontId="27" fillId="2" borderId="1" xfId="3" applyFont="1" applyFill="1" applyBorder="1" applyAlignment="1">
      <alignment horizontal="center" vertical="center"/>
    </xf>
    <xf numFmtId="0" fontId="27" fillId="2" borderId="4" xfId="3" applyFont="1" applyFill="1" applyBorder="1" applyAlignment="1">
      <alignment horizontal="center" vertical="center"/>
    </xf>
    <xf numFmtId="0" fontId="27" fillId="2" borderId="13" xfId="3" applyFont="1" applyFill="1" applyBorder="1" applyAlignment="1">
      <alignment horizontal="center" vertical="center"/>
    </xf>
    <xf numFmtId="0" fontId="28" fillId="2" borderId="1" xfId="3" applyFont="1" applyFill="1" applyBorder="1" applyAlignment="1">
      <alignment horizontal="center"/>
    </xf>
    <xf numFmtId="0" fontId="28" fillId="2" borderId="22" xfId="3" applyFont="1" applyFill="1" applyBorder="1" applyAlignment="1">
      <alignment horizontal="center"/>
    </xf>
    <xf numFmtId="0" fontId="28" fillId="2" borderId="3" xfId="3" applyFont="1" applyFill="1" applyBorder="1" applyAlignment="1">
      <alignment horizontal="center"/>
    </xf>
    <xf numFmtId="0" fontId="28" fillId="2" borderId="38" xfId="3" applyFont="1" applyFill="1" applyBorder="1" applyAlignment="1">
      <alignment horizontal="center" vertical="center"/>
    </xf>
    <xf numFmtId="0" fontId="28" fillId="2" borderId="39" xfId="3" applyFont="1" applyFill="1" applyBorder="1" applyAlignment="1">
      <alignment horizontal="center" vertical="center"/>
    </xf>
    <xf numFmtId="0" fontId="28" fillId="2" borderId="40" xfId="3" applyFont="1" applyFill="1" applyBorder="1" applyAlignment="1">
      <alignment horizontal="center" vertical="center"/>
    </xf>
    <xf numFmtId="0" fontId="28" fillId="2" borderId="54" xfId="3" applyFont="1" applyFill="1" applyBorder="1" applyAlignment="1">
      <alignment horizontal="center" vertical="center"/>
    </xf>
    <xf numFmtId="0" fontId="28" fillId="2" borderId="53" xfId="3" applyFont="1" applyFill="1" applyBorder="1" applyAlignment="1">
      <alignment horizontal="center" vertical="center"/>
    </xf>
    <xf numFmtId="0" fontId="24" fillId="2" borderId="39" xfId="0" applyFont="1" applyFill="1" applyBorder="1" applyAlignment="1">
      <alignment horizontal="center" vertical="center" wrapText="1"/>
    </xf>
    <xf numFmtId="0" fontId="34" fillId="2" borderId="20" xfId="0" applyFont="1" applyFill="1" applyBorder="1" applyAlignment="1">
      <alignment horizontal="center" vertical="center"/>
    </xf>
    <xf numFmtId="0" fontId="34" fillId="2" borderId="19" xfId="0" applyFont="1" applyFill="1" applyBorder="1" applyAlignment="1">
      <alignment horizontal="center" vertical="center"/>
    </xf>
    <xf numFmtId="0" fontId="35" fillId="2" borderId="23" xfId="0" applyFont="1" applyFill="1" applyBorder="1" applyAlignment="1">
      <alignment horizontal="center" vertical="center"/>
    </xf>
    <xf numFmtId="0" fontId="35" fillId="2" borderId="17" xfId="0" applyFont="1" applyFill="1" applyBorder="1" applyAlignment="1">
      <alignment horizontal="center" vertical="center"/>
    </xf>
    <xf numFmtId="0" fontId="24" fillId="2" borderId="2" xfId="3" applyFont="1" applyFill="1" applyBorder="1" applyAlignment="1">
      <alignment horizontal="center" vertical="center" wrapText="1"/>
    </xf>
    <xf numFmtId="0" fontId="24" fillId="2" borderId="8" xfId="3" applyFont="1" applyFill="1" applyBorder="1" applyAlignment="1">
      <alignment horizontal="center" vertical="center" wrapText="1"/>
    </xf>
    <xf numFmtId="0" fontId="24" fillId="2" borderId="49" xfId="6" applyFont="1" applyFill="1" applyBorder="1" applyAlignment="1">
      <alignment horizontal="center" vertical="center" wrapText="1"/>
    </xf>
    <xf numFmtId="0" fontId="24" fillId="2" borderId="44" xfId="6" applyFont="1" applyFill="1" applyBorder="1" applyAlignment="1">
      <alignment horizontal="center" vertical="center" wrapText="1"/>
    </xf>
    <xf numFmtId="2" fontId="28" fillId="2" borderId="11" xfId="8" applyNumberFormat="1" applyFont="1" applyFill="1" applyBorder="1" applyAlignment="1">
      <alignment horizontal="left" vertical="center"/>
    </xf>
    <xf numFmtId="2" fontId="28" fillId="2" borderId="29" xfId="8" applyNumberFormat="1" applyFont="1" applyFill="1" applyBorder="1" applyAlignment="1">
      <alignment horizontal="left" vertical="center"/>
    </xf>
    <xf numFmtId="0" fontId="52" fillId="2" borderId="45" xfId="13" applyFont="1" applyFill="1" applyBorder="1" applyAlignment="1">
      <alignment horizontal="left" wrapText="1"/>
    </xf>
    <xf numFmtId="0" fontId="52" fillId="2" borderId="46" xfId="13" applyFont="1" applyFill="1" applyBorder="1" applyAlignment="1">
      <alignment horizontal="left" wrapText="1"/>
    </xf>
    <xf numFmtId="0" fontId="52" fillId="2" borderId="47" xfId="13" applyFont="1" applyFill="1" applyBorder="1" applyAlignment="1">
      <alignment horizontal="left" wrapText="1"/>
    </xf>
    <xf numFmtId="0" fontId="48" fillId="2" borderId="1" xfId="13" applyFont="1" applyFill="1" applyBorder="1" applyAlignment="1">
      <alignment horizontal="center" vertical="center"/>
    </xf>
    <xf numFmtId="0" fontId="48" fillId="2" borderId="22" xfId="13" applyFont="1" applyFill="1" applyBorder="1" applyAlignment="1">
      <alignment horizontal="center" vertical="center"/>
    </xf>
    <xf numFmtId="0" fontId="48" fillId="2" borderId="3" xfId="13" applyFont="1" applyFill="1" applyBorder="1" applyAlignment="1">
      <alignment horizontal="center" vertical="center"/>
    </xf>
    <xf numFmtId="0" fontId="52" fillId="2" borderId="40" xfId="13" applyFont="1" applyFill="1" applyBorder="1" applyAlignment="1">
      <alignment horizontal="center" vertical="center"/>
    </xf>
    <xf numFmtId="0" fontId="49" fillId="2" borderId="53" xfId="13" applyFont="1" applyFill="1" applyBorder="1" applyAlignment="1">
      <alignment horizontal="left" wrapText="1"/>
    </xf>
    <xf numFmtId="0" fontId="49" fillId="2" borderId="26" xfId="13" applyFont="1" applyFill="1" applyBorder="1" applyAlignment="1">
      <alignment horizontal="left" wrapText="1"/>
    </xf>
    <xf numFmtId="0" fontId="49" fillId="2" borderId="6" xfId="13" applyFont="1" applyFill="1" applyBorder="1" applyAlignment="1">
      <alignment horizontal="left" wrapText="1"/>
    </xf>
    <xf numFmtId="0" fontId="52" fillId="2" borderId="40" xfId="13" applyFont="1" applyFill="1" applyBorder="1" applyAlignment="1">
      <alignment horizontal="center" vertical="center" wrapText="1"/>
    </xf>
    <xf numFmtId="0" fontId="52" fillId="2" borderId="53" xfId="13" applyFont="1" applyFill="1" applyBorder="1" applyAlignment="1">
      <alignment horizontal="left" vertical="center" wrapText="1"/>
    </xf>
    <xf numFmtId="0" fontId="52" fillId="2" borderId="6" xfId="13" applyFont="1" applyFill="1" applyBorder="1" applyAlignment="1">
      <alignment horizontal="left" vertical="center" wrapText="1"/>
    </xf>
    <xf numFmtId="0" fontId="54" fillId="2" borderId="0" xfId="14" applyFont="1" applyFill="1" applyAlignment="1">
      <alignment horizontal="center" vertical="center"/>
    </xf>
    <xf numFmtId="0" fontId="55" fillId="2" borderId="11" xfId="14" applyFont="1" applyFill="1" applyBorder="1" applyAlignment="1">
      <alignment horizontal="center" vertical="center" wrapText="1"/>
    </xf>
    <xf numFmtId="0" fontId="55" fillId="2" borderId="29" xfId="14" applyFont="1" applyFill="1" applyBorder="1" applyAlignment="1">
      <alignment horizontal="center" vertical="center" wrapText="1"/>
    </xf>
    <xf numFmtId="0" fontId="55" fillId="2" borderId="12" xfId="14" applyFont="1" applyFill="1" applyBorder="1" applyAlignment="1">
      <alignment horizontal="center" vertical="center" wrapText="1"/>
    </xf>
    <xf numFmtId="0" fontId="55" fillId="2" borderId="80" xfId="14" applyFont="1" applyFill="1" applyBorder="1" applyAlignment="1">
      <alignment horizontal="center" vertical="center" wrapText="1"/>
    </xf>
    <xf numFmtId="0" fontId="4" fillId="2" borderId="86" xfId="14" applyFont="1" applyFill="1" applyBorder="1" applyAlignment="1">
      <alignment horizontal="center" vertical="center"/>
    </xf>
    <xf numFmtId="0" fontId="4" fillId="2" borderId="92" xfId="14" applyFont="1" applyFill="1" applyBorder="1" applyAlignment="1">
      <alignment horizontal="center" vertical="center"/>
    </xf>
    <xf numFmtId="0" fontId="55" fillId="2" borderId="81" xfId="14" applyFont="1" applyFill="1" applyBorder="1" applyAlignment="1">
      <alignment horizontal="center" vertical="center"/>
    </xf>
    <xf numFmtId="0" fontId="4" fillId="2" borderId="87" xfId="14" applyFont="1" applyFill="1" applyBorder="1" applyAlignment="1">
      <alignment horizontal="center" vertical="center"/>
    </xf>
    <xf numFmtId="0" fontId="4" fillId="2" borderId="93" xfId="14" applyFont="1" applyFill="1" applyBorder="1" applyAlignment="1">
      <alignment horizontal="center" vertical="center"/>
    </xf>
    <xf numFmtId="0" fontId="55" fillId="2" borderId="82" xfId="14" applyFont="1" applyFill="1" applyBorder="1" applyAlignment="1">
      <alignment horizontal="center"/>
    </xf>
    <xf numFmtId="0" fontId="55" fillId="2" borderId="83" xfId="14" applyFont="1" applyFill="1" applyBorder="1" applyAlignment="1">
      <alignment horizontal="center"/>
    </xf>
    <xf numFmtId="0" fontId="55" fillId="2" borderId="84" xfId="14" applyFont="1" applyFill="1" applyBorder="1" applyAlignment="1">
      <alignment horizontal="center"/>
    </xf>
    <xf numFmtId="0" fontId="55" fillId="2" borderId="85" xfId="14" applyFont="1" applyFill="1" applyBorder="1" applyAlignment="1">
      <alignment horizontal="center"/>
    </xf>
    <xf numFmtId="0" fontId="55" fillId="2" borderId="88" xfId="14" applyFont="1" applyFill="1" applyBorder="1" applyAlignment="1">
      <alignment horizontal="center"/>
    </xf>
    <xf numFmtId="0" fontId="55" fillId="2" borderId="89" xfId="14" applyFont="1" applyFill="1" applyBorder="1" applyAlignment="1">
      <alignment horizontal="center"/>
    </xf>
    <xf numFmtId="0" fontId="55" fillId="2" borderId="90" xfId="14" applyFont="1" applyFill="1" applyBorder="1" applyAlignment="1">
      <alignment horizontal="center"/>
    </xf>
    <xf numFmtId="0" fontId="55" fillId="2" borderId="91" xfId="14" applyFont="1" applyFill="1" applyBorder="1" applyAlignment="1">
      <alignment horizontal="center"/>
    </xf>
    <xf numFmtId="2" fontId="59" fillId="2" borderId="103" xfId="14" applyNumberFormat="1" applyFont="1" applyFill="1" applyBorder="1" applyAlignment="1">
      <alignment horizontal="center" vertical="center"/>
    </xf>
    <xf numFmtId="0" fontId="4" fillId="2" borderId="104" xfId="14" applyFont="1" applyFill="1" applyBorder="1" applyAlignment="1">
      <alignment vertical="center"/>
    </xf>
    <xf numFmtId="2" fontId="59" fillId="2" borderId="104" xfId="14" applyNumberFormat="1" applyFont="1" applyFill="1" applyBorder="1" applyAlignment="1">
      <alignment horizontal="center" vertical="center"/>
    </xf>
    <xf numFmtId="2" fontId="61" fillId="2" borderId="103" xfId="14" applyNumberFormat="1" applyFont="1" applyFill="1" applyBorder="1" applyAlignment="1">
      <alignment horizontal="center" vertical="center"/>
    </xf>
    <xf numFmtId="2" fontId="61" fillId="2" borderId="104" xfId="14" applyNumberFormat="1" applyFont="1" applyFill="1" applyBorder="1" applyAlignment="1">
      <alignment horizontal="center" vertical="center"/>
    </xf>
    <xf numFmtId="2" fontId="16" fillId="2" borderId="38" xfId="14" applyNumberFormat="1" applyFont="1" applyFill="1" applyBorder="1" applyAlignment="1">
      <alignment horizontal="center" vertical="center"/>
    </xf>
    <xf numFmtId="2" fontId="16" fillId="2" borderId="39" xfId="14" applyNumberFormat="1" applyFont="1" applyFill="1" applyBorder="1" applyAlignment="1">
      <alignment horizontal="center" vertical="center"/>
    </xf>
    <xf numFmtId="2" fontId="16" fillId="2" borderId="4" xfId="14" applyNumberFormat="1" applyFont="1" applyFill="1" applyBorder="1" applyAlignment="1">
      <alignment horizontal="center" vertical="center"/>
    </xf>
    <xf numFmtId="2" fontId="16" fillId="2" borderId="54" xfId="14" applyNumberFormat="1" applyFont="1" applyFill="1" applyBorder="1" applyAlignment="1">
      <alignment horizontal="center" vertical="center"/>
    </xf>
    <xf numFmtId="0" fontId="66" fillId="2" borderId="11" xfId="3" applyFont="1" applyFill="1" applyBorder="1" applyAlignment="1">
      <alignment horizontal="center" vertical="center"/>
    </xf>
    <xf numFmtId="0" fontId="66" fillId="2" borderId="29" xfId="3" applyFont="1" applyFill="1" applyBorder="1" applyAlignment="1">
      <alignment horizontal="center" vertical="center"/>
    </xf>
    <xf numFmtId="0" fontId="66" fillId="2" borderId="12" xfId="3" applyFont="1" applyFill="1" applyBorder="1" applyAlignment="1">
      <alignment horizontal="center" vertical="center"/>
    </xf>
    <xf numFmtId="0" fontId="62" fillId="2" borderId="11" xfId="0" applyFont="1" applyFill="1" applyBorder="1" applyAlignment="1">
      <alignment horizontal="center" vertical="center"/>
    </xf>
    <xf numFmtId="0" fontId="62" fillId="2" borderId="29" xfId="0" applyFont="1" applyFill="1" applyBorder="1" applyAlignment="1">
      <alignment horizontal="center" vertical="center"/>
    </xf>
    <xf numFmtId="0" fontId="62" fillId="2" borderId="12" xfId="0" applyFont="1" applyFill="1" applyBorder="1" applyAlignment="1">
      <alignment horizontal="center" vertical="center"/>
    </xf>
    <xf numFmtId="0" fontId="62" fillId="2" borderId="21" xfId="0" applyFont="1" applyFill="1" applyBorder="1" applyAlignment="1">
      <alignment horizontal="center" vertical="center"/>
    </xf>
    <xf numFmtId="0" fontId="62" fillId="2" borderId="18" xfId="0" applyFont="1" applyFill="1" applyBorder="1" applyAlignment="1">
      <alignment horizontal="center" vertical="center"/>
    </xf>
  </cellXfs>
  <cellStyles count="16">
    <cellStyle name="Comma" xfId="1" builtinId="3"/>
    <cellStyle name="Comma 3" xfId="4" xr:uid="{6B0B2145-6B7C-496E-8BC2-9B89CA8CF743}"/>
    <cellStyle name="Normal" xfId="0" builtinId="0"/>
    <cellStyle name="Normal 15" xfId="14" xr:uid="{686F6973-38CE-4C20-90B4-C9C858C04E8D}"/>
    <cellStyle name="Normal 2 2" xfId="10" xr:uid="{B54F0D68-0626-4B14-8F59-FC6CBE44D087}"/>
    <cellStyle name="Normal 2 2 2" xfId="3" xr:uid="{259C4829-902D-405E-947C-0E10AE2371CF}"/>
    <cellStyle name="Normal 2 3" xfId="9" xr:uid="{DE044510-4E89-4411-B32E-3BFB8EC744FB}"/>
    <cellStyle name="Normal 3 2" xfId="6" xr:uid="{7C8C749F-F135-411F-BA28-F29462B56942}"/>
    <cellStyle name="Normal 4 2" xfId="13" xr:uid="{42E90C7A-13DB-4F5C-994E-C4955C362FF1}"/>
    <cellStyle name="Normal 4 3" xfId="8" xr:uid="{FF417E29-EB16-4698-BDF7-A34D18B8DDE4}"/>
    <cellStyle name="Normal 5 6" xfId="7" xr:uid="{05A02595-5766-4497-B3AA-A87CB2210B67}"/>
    <cellStyle name="Normal 56 2 3" xfId="15" xr:uid="{3C0CA0EA-51C8-4891-989A-0DB158E65B54}"/>
    <cellStyle name="Normal 6 2" xfId="12" xr:uid="{EBA73C4C-AE7A-4AFB-9232-20DCDA10615C}"/>
    <cellStyle name="Normal_Transco-MYT_Formats-0207" xfId="11" xr:uid="{CEB961ED-50DD-4F0E-BFDE-6C8B73A5C47F}"/>
    <cellStyle name="Percent" xfId="2" builtinId="5"/>
    <cellStyle name="Percent 2" xfId="5" xr:uid="{479532BA-0187-4377-8099-53DD9D5AFA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25845-42AA-42E8-B7CE-297387555DC7}">
  <sheetPr>
    <tabColor theme="0"/>
    <pageSetUpPr fitToPage="1"/>
  </sheetPr>
  <dimension ref="A2:AG1569"/>
  <sheetViews>
    <sheetView tabSelected="1" view="pageBreakPreview" zoomScale="70" zoomScaleNormal="76" zoomScaleSheetLayoutView="70" workbookViewId="0">
      <selection activeCell="D307" sqref="D307"/>
    </sheetView>
  </sheetViews>
  <sheetFormatPr defaultColWidth="9.140625" defaultRowHeight="18.75" x14ac:dyDescent="0.3"/>
  <cols>
    <col min="1" max="1" width="9.140625" style="123"/>
    <col min="2" max="2" width="11.5703125" style="123" customWidth="1"/>
    <col min="3" max="3" width="73.5703125" style="123" customWidth="1"/>
    <col min="4" max="4" width="32.28515625" style="123" customWidth="1"/>
    <col min="5" max="5" width="33.85546875" style="123" customWidth="1"/>
    <col min="6" max="7" width="21.5703125" style="123" customWidth="1"/>
    <col min="8" max="8" width="21.5703125" style="125" customWidth="1"/>
    <col min="9" max="9" width="21.5703125" style="123" customWidth="1"/>
    <col min="10" max="10" width="21.5703125" style="126" customWidth="1"/>
    <col min="11" max="19" width="21.5703125" style="123" customWidth="1"/>
    <col min="20" max="24" width="17.85546875" style="123" customWidth="1"/>
    <col min="25" max="27" width="10.42578125" style="123" customWidth="1"/>
    <col min="28" max="30" width="10.42578125" style="123" bestFit="1" customWidth="1"/>
    <col min="31" max="16384" width="9.140625" style="123"/>
  </cols>
  <sheetData>
    <row r="2" spans="3:23" ht="15" customHeight="1" x14ac:dyDescent="0.3">
      <c r="D2" s="124"/>
      <c r="E2" s="124"/>
      <c r="F2" s="124"/>
    </row>
    <row r="3" spans="3:23" ht="19.5" customHeight="1" x14ac:dyDescent="0.25">
      <c r="C3" s="1200" t="s">
        <v>0</v>
      </c>
      <c r="D3" s="1200"/>
      <c r="E3" s="1200"/>
      <c r="F3" s="1200"/>
      <c r="G3" s="1200"/>
      <c r="H3" s="127"/>
      <c r="I3" s="127"/>
    </row>
    <row r="4" spans="3:23" ht="18.75" customHeight="1" x14ac:dyDescent="0.25">
      <c r="C4" s="1200" t="s">
        <v>1</v>
      </c>
      <c r="D4" s="1200"/>
      <c r="E4" s="1200"/>
      <c r="F4" s="1200"/>
      <c r="G4" s="1200"/>
      <c r="H4" s="127"/>
      <c r="I4" s="127"/>
    </row>
    <row r="5" spans="3:23" ht="17.25" customHeight="1" x14ac:dyDescent="0.3">
      <c r="C5" s="128"/>
      <c r="D5" s="128"/>
      <c r="F5" s="129"/>
      <c r="H5" s="130"/>
    </row>
    <row r="6" spans="3:23" x14ac:dyDescent="0.3">
      <c r="C6" s="131" t="s">
        <v>2</v>
      </c>
      <c r="D6" s="128"/>
    </row>
    <row r="7" spans="3:23" ht="19.5" thickBot="1" x14ac:dyDescent="0.35">
      <c r="E7" s="132"/>
      <c r="F7" s="125"/>
      <c r="G7" s="125"/>
    </row>
    <row r="8" spans="3:23" s="135" customFormat="1" ht="16.5" customHeight="1" x14ac:dyDescent="0.25">
      <c r="C8" s="1201" t="s">
        <v>3</v>
      </c>
      <c r="D8" s="1204" t="s">
        <v>4</v>
      </c>
      <c r="E8" s="134" t="s">
        <v>5</v>
      </c>
      <c r="F8" s="134" t="s">
        <v>6</v>
      </c>
      <c r="G8" s="134" t="s">
        <v>7</v>
      </c>
      <c r="H8" s="134" t="s">
        <v>8</v>
      </c>
      <c r="I8" s="134" t="s">
        <v>9</v>
      </c>
    </row>
    <row r="9" spans="3:23" s="135" customFormat="1" ht="36" x14ac:dyDescent="0.3">
      <c r="C9" s="1202"/>
      <c r="D9" s="1205"/>
      <c r="E9" s="136" t="s">
        <v>10</v>
      </c>
      <c r="F9" s="137" t="s">
        <v>10</v>
      </c>
      <c r="G9" s="137" t="s">
        <v>10</v>
      </c>
      <c r="H9" s="137" t="s">
        <v>10</v>
      </c>
      <c r="I9" s="137" t="s">
        <v>10</v>
      </c>
      <c r="K9" s="138"/>
      <c r="L9" s="138"/>
      <c r="M9" s="138"/>
      <c r="N9" s="138"/>
      <c r="O9" s="138"/>
      <c r="P9" s="138"/>
      <c r="Q9" s="138"/>
      <c r="R9" s="138"/>
      <c r="S9" s="138"/>
      <c r="T9" s="138"/>
      <c r="U9" s="138"/>
      <c r="V9" s="138"/>
      <c r="W9" s="138"/>
    </row>
    <row r="10" spans="3:23" s="135" customFormat="1" ht="19.5" thickBot="1" x14ac:dyDescent="0.35">
      <c r="C10" s="1203"/>
      <c r="D10" s="1206"/>
      <c r="E10" s="140" t="s">
        <v>11</v>
      </c>
      <c r="F10" s="140" t="s">
        <v>11</v>
      </c>
      <c r="G10" s="140" t="s">
        <v>11</v>
      </c>
      <c r="H10" s="140" t="s">
        <v>11</v>
      </c>
      <c r="I10" s="140" t="s">
        <v>11</v>
      </c>
      <c r="K10" s="138"/>
      <c r="L10" s="138"/>
      <c r="M10" s="138"/>
      <c r="N10" s="138"/>
      <c r="O10" s="138"/>
      <c r="P10" s="138"/>
      <c r="Q10" s="138"/>
      <c r="R10" s="138"/>
      <c r="S10" s="138"/>
      <c r="T10" s="138"/>
      <c r="U10" s="138"/>
      <c r="V10" s="138"/>
      <c r="W10" s="138"/>
    </row>
    <row r="11" spans="3:23" x14ac:dyDescent="0.3">
      <c r="C11" s="141" t="s">
        <v>12</v>
      </c>
      <c r="D11" s="142">
        <v>630</v>
      </c>
      <c r="E11" s="143">
        <v>3066.6253536000004</v>
      </c>
      <c r="F11" s="143">
        <v>3805.8628607999999</v>
      </c>
      <c r="G11" s="143">
        <v>3525.062688</v>
      </c>
      <c r="H11" s="143">
        <v>3769.8974208</v>
      </c>
      <c r="I11" s="143">
        <v>3642.7595904</v>
      </c>
      <c r="K11" s="138"/>
      <c r="L11" s="138"/>
      <c r="M11" s="138"/>
      <c r="N11" s="138"/>
      <c r="O11" s="138"/>
      <c r="P11" s="138"/>
      <c r="Q11" s="138"/>
      <c r="R11" s="138"/>
      <c r="S11" s="138"/>
      <c r="T11" s="138"/>
      <c r="U11" s="138"/>
      <c r="V11" s="138"/>
      <c r="W11" s="138"/>
    </row>
    <row r="12" spans="3:23" x14ac:dyDescent="0.3">
      <c r="C12" s="141" t="s">
        <v>13</v>
      </c>
      <c r="D12" s="142">
        <v>210</v>
      </c>
      <c r="E12" s="143">
        <v>1321.2353952000001</v>
      </c>
      <c r="F12" s="143">
        <v>1210.3719264000001</v>
      </c>
      <c r="G12" s="143">
        <v>1321.2353952000001</v>
      </c>
      <c r="H12" s="143">
        <v>1216.0364832</v>
      </c>
      <c r="I12" s="143">
        <v>1312.5137759999998</v>
      </c>
      <c r="K12" s="138"/>
      <c r="L12" s="138"/>
      <c r="M12" s="138"/>
      <c r="N12" s="138"/>
      <c r="O12" s="138"/>
      <c r="P12" s="138"/>
      <c r="Q12" s="138"/>
      <c r="R12" s="138"/>
      <c r="S12" s="138"/>
      <c r="T12" s="138"/>
      <c r="U12" s="138"/>
      <c r="V12" s="138"/>
      <c r="W12" s="138"/>
    </row>
    <row r="13" spans="3:23" x14ac:dyDescent="0.3">
      <c r="C13" s="144" t="s">
        <v>14</v>
      </c>
      <c r="D13" s="145">
        <v>147.19999999999999</v>
      </c>
      <c r="E13" s="143">
        <v>281.37203897072209</v>
      </c>
      <c r="F13" s="143">
        <v>278.61003897072203</v>
      </c>
      <c r="G13" s="143">
        <v>257.26203897072207</v>
      </c>
      <c r="H13" s="143">
        <v>254.84203897072203</v>
      </c>
      <c r="I13" s="143">
        <v>264.86708599266558</v>
      </c>
      <c r="K13" s="138"/>
      <c r="L13" s="138"/>
      <c r="M13" s="138"/>
      <c r="N13" s="138"/>
      <c r="O13" s="138"/>
      <c r="P13" s="138"/>
      <c r="Q13" s="138"/>
      <c r="R13" s="138"/>
      <c r="S13" s="138"/>
      <c r="T13" s="138"/>
      <c r="U13" s="138"/>
      <c r="V13" s="138"/>
      <c r="W13" s="138"/>
    </row>
    <row r="14" spans="3:23" x14ac:dyDescent="0.3">
      <c r="C14" s="144" t="s">
        <v>15</v>
      </c>
      <c r="D14" s="146">
        <v>10</v>
      </c>
      <c r="E14" s="147">
        <v>19.434060000000002</v>
      </c>
      <c r="F14" s="147">
        <v>19.29609</v>
      </c>
      <c r="G14" s="147">
        <v>19.15812</v>
      </c>
      <c r="H14" s="147">
        <v>19.020150000000001</v>
      </c>
      <c r="I14" s="147">
        <v>18.882180000000002</v>
      </c>
      <c r="K14" s="138"/>
      <c r="L14" s="138"/>
      <c r="M14" s="138"/>
      <c r="N14" s="138"/>
      <c r="O14" s="138"/>
      <c r="P14" s="138"/>
      <c r="Q14" s="138"/>
      <c r="R14" s="138"/>
      <c r="S14" s="138"/>
      <c r="T14" s="138"/>
      <c r="U14" s="138"/>
      <c r="V14" s="138"/>
      <c r="W14" s="138"/>
    </row>
    <row r="15" spans="3:23" x14ac:dyDescent="0.3">
      <c r="C15" s="144" t="s">
        <v>16</v>
      </c>
      <c r="D15" s="146">
        <v>8</v>
      </c>
      <c r="E15" s="147">
        <v>15.657624</v>
      </c>
      <c r="F15" s="147">
        <v>15.547248000000002</v>
      </c>
      <c r="G15" s="147">
        <v>15.436872000000001</v>
      </c>
      <c r="H15" s="147">
        <v>15.326496000000001</v>
      </c>
      <c r="I15" s="147">
        <v>15.21612</v>
      </c>
      <c r="K15" s="138"/>
      <c r="L15" s="138"/>
      <c r="M15" s="138"/>
      <c r="N15" s="138"/>
      <c r="O15" s="138"/>
      <c r="P15" s="138"/>
      <c r="Q15" s="138"/>
      <c r="R15" s="138"/>
      <c r="S15" s="138"/>
      <c r="T15" s="138"/>
      <c r="U15" s="138"/>
      <c r="V15" s="138"/>
      <c r="W15" s="138"/>
    </row>
    <row r="16" spans="3:23" x14ac:dyDescent="0.3">
      <c r="C16" s="144" t="s">
        <v>17</v>
      </c>
      <c r="D16" s="146">
        <v>10</v>
      </c>
      <c r="E16" s="147">
        <v>14.782500000000001</v>
      </c>
      <c r="F16" s="147">
        <v>19.572030000000002</v>
      </c>
      <c r="G16" s="147">
        <v>19.434060000000002</v>
      </c>
      <c r="H16" s="147">
        <v>19.29609</v>
      </c>
      <c r="I16" s="147">
        <v>19.15812</v>
      </c>
      <c r="K16" s="138"/>
      <c r="L16" s="138"/>
      <c r="M16" s="138"/>
      <c r="N16" s="138"/>
      <c r="O16" s="138"/>
      <c r="P16" s="138"/>
      <c r="Q16" s="138"/>
      <c r="R16" s="138"/>
      <c r="S16" s="138"/>
      <c r="T16" s="138"/>
      <c r="U16" s="138"/>
      <c r="V16" s="138"/>
      <c r="W16" s="138"/>
    </row>
    <row r="17" spans="3:23" x14ac:dyDescent="0.3">
      <c r="C17" s="144" t="s">
        <v>18</v>
      </c>
      <c r="D17" s="146">
        <v>14</v>
      </c>
      <c r="E17" s="147">
        <v>20.695500000000003</v>
      </c>
      <c r="F17" s="147">
        <v>27.456030000000002</v>
      </c>
      <c r="G17" s="147">
        <v>27.318060000000003</v>
      </c>
      <c r="H17" s="147">
        <v>27.18009</v>
      </c>
      <c r="I17" s="147">
        <v>27.042120000000001</v>
      </c>
      <c r="K17" s="138"/>
      <c r="L17" s="138"/>
      <c r="M17" s="138"/>
      <c r="N17" s="138"/>
      <c r="O17" s="138"/>
      <c r="P17" s="138"/>
      <c r="Q17" s="138"/>
      <c r="R17" s="138"/>
      <c r="S17" s="138"/>
      <c r="T17" s="138"/>
      <c r="U17" s="138"/>
      <c r="V17" s="138"/>
      <c r="W17" s="138"/>
    </row>
    <row r="18" spans="3:23" x14ac:dyDescent="0.3">
      <c r="C18" s="144" t="s">
        <v>19</v>
      </c>
      <c r="D18" s="146">
        <v>6</v>
      </c>
      <c r="E18" s="147">
        <v>11.826000000000001</v>
      </c>
      <c r="F18" s="147">
        <v>11.688030000000001</v>
      </c>
      <c r="G18" s="147">
        <v>11.55006</v>
      </c>
      <c r="H18" s="147">
        <v>11.412090000000001</v>
      </c>
      <c r="I18" s="147">
        <v>11.27412</v>
      </c>
      <c r="K18" s="138"/>
      <c r="L18" s="138"/>
      <c r="M18" s="138"/>
      <c r="N18" s="138"/>
      <c r="O18" s="138"/>
      <c r="P18" s="138"/>
      <c r="Q18" s="138"/>
      <c r="R18" s="138"/>
      <c r="S18" s="138"/>
      <c r="T18" s="138"/>
      <c r="U18" s="138"/>
      <c r="V18" s="138"/>
      <c r="W18" s="138"/>
    </row>
    <row r="19" spans="3:23" x14ac:dyDescent="0.3">
      <c r="C19" s="144" t="s">
        <v>20</v>
      </c>
      <c r="D19" s="146">
        <v>8</v>
      </c>
      <c r="E19" s="147">
        <v>7.8840000000000003</v>
      </c>
      <c r="F19" s="147">
        <v>15.630030000000001</v>
      </c>
      <c r="G19" s="147">
        <v>15.630030000000001</v>
      </c>
      <c r="H19" s="147">
        <v>15.354090000000001</v>
      </c>
      <c r="I19" s="147">
        <v>15.21612</v>
      </c>
      <c r="K19" s="138"/>
      <c r="L19" s="138"/>
      <c r="M19" s="138"/>
      <c r="N19" s="138"/>
      <c r="O19" s="138"/>
      <c r="P19" s="138"/>
      <c r="Q19" s="138"/>
      <c r="R19" s="138"/>
      <c r="S19" s="138"/>
      <c r="T19" s="138"/>
      <c r="U19" s="138"/>
      <c r="V19" s="138"/>
      <c r="W19" s="138"/>
    </row>
    <row r="20" spans="3:23" x14ac:dyDescent="0.3">
      <c r="C20" s="144" t="s">
        <v>21</v>
      </c>
      <c r="D20" s="146">
        <v>10</v>
      </c>
      <c r="E20" s="147">
        <v>4.9275000000000002</v>
      </c>
      <c r="F20" s="147">
        <v>19.71</v>
      </c>
      <c r="G20" s="147">
        <v>19.572030000000002</v>
      </c>
      <c r="H20" s="147">
        <v>19.434060000000002</v>
      </c>
      <c r="I20" s="147">
        <v>19.29609</v>
      </c>
      <c r="K20" s="138"/>
      <c r="L20" s="138"/>
      <c r="M20" s="138"/>
      <c r="N20" s="138"/>
      <c r="O20" s="138"/>
      <c r="P20" s="138"/>
      <c r="Q20" s="138"/>
      <c r="R20" s="138"/>
      <c r="S20" s="138"/>
      <c r="T20" s="138"/>
      <c r="U20" s="138"/>
      <c r="V20" s="138"/>
      <c r="W20" s="138"/>
    </row>
    <row r="21" spans="3:23" x14ac:dyDescent="0.3">
      <c r="C21" s="144" t="s">
        <v>22</v>
      </c>
      <c r="D21" s="146">
        <v>234</v>
      </c>
      <c r="E21" s="147">
        <v>0</v>
      </c>
      <c r="F21" s="147">
        <v>125.04023999999998</v>
      </c>
      <c r="G21" s="147">
        <v>248.32991663999999</v>
      </c>
      <c r="H21" s="147">
        <v>493.15870655999998</v>
      </c>
      <c r="I21" s="147">
        <v>489.65757983999998</v>
      </c>
      <c r="K21" s="138"/>
      <c r="L21" s="138"/>
      <c r="M21" s="138"/>
      <c r="N21" s="138"/>
      <c r="O21" s="138"/>
      <c r="P21" s="138"/>
      <c r="Q21" s="138"/>
      <c r="R21" s="138"/>
      <c r="S21" s="138"/>
      <c r="T21" s="138"/>
      <c r="U21" s="138"/>
      <c r="V21" s="138"/>
      <c r="W21" s="138"/>
    </row>
    <row r="22" spans="3:23" ht="19.5" thickBot="1" x14ac:dyDescent="0.35">
      <c r="C22" s="144" t="s">
        <v>23</v>
      </c>
      <c r="D22" s="146">
        <v>228</v>
      </c>
      <c r="E22" s="147">
        <v>0</v>
      </c>
      <c r="F22" s="147">
        <v>0</v>
      </c>
      <c r="G22" s="147">
        <v>243.66816</v>
      </c>
      <c r="H22" s="147">
        <v>486.99518457599999</v>
      </c>
      <c r="I22" s="147">
        <v>480.51361151999998</v>
      </c>
      <c r="K22" s="138"/>
      <c r="L22" s="138"/>
      <c r="M22" s="138"/>
      <c r="N22" s="138"/>
      <c r="O22" s="138"/>
      <c r="P22" s="138"/>
      <c r="Q22" s="138"/>
      <c r="R22" s="138"/>
      <c r="S22" s="138"/>
      <c r="T22" s="138"/>
      <c r="U22" s="138"/>
      <c r="V22" s="138"/>
      <c r="W22" s="138"/>
    </row>
    <row r="23" spans="3:23" s="150" customFormat="1" ht="19.5" thickBot="1" x14ac:dyDescent="0.35">
      <c r="C23" s="148" t="s">
        <v>24</v>
      </c>
      <c r="D23" s="149">
        <f t="shared" ref="D23:I23" si="0">SUM(D11:D22)</f>
        <v>1515.2</v>
      </c>
      <c r="E23" s="149">
        <f t="shared" si="0"/>
        <v>4764.4399717707229</v>
      </c>
      <c r="F23" s="149">
        <f t="shared" si="0"/>
        <v>5548.7845241707228</v>
      </c>
      <c r="G23" s="149">
        <f t="shared" si="0"/>
        <v>5723.657430810722</v>
      </c>
      <c r="H23" s="149">
        <f t="shared" si="0"/>
        <v>6347.9529001067194</v>
      </c>
      <c r="I23" s="149">
        <f t="shared" si="0"/>
        <v>6316.3965137526648</v>
      </c>
      <c r="K23" s="138"/>
      <c r="L23" s="138"/>
      <c r="M23" s="138"/>
      <c r="N23" s="138"/>
      <c r="O23" s="138"/>
      <c r="P23" s="138"/>
      <c r="Q23" s="138"/>
      <c r="R23" s="138"/>
      <c r="S23" s="138"/>
      <c r="T23" s="138"/>
      <c r="U23" s="138"/>
      <c r="V23" s="138"/>
      <c r="W23" s="138"/>
    </row>
    <row r="24" spans="3:23" x14ac:dyDescent="0.3">
      <c r="C24" s="151" t="s">
        <v>25</v>
      </c>
      <c r="D24" s="152">
        <v>500</v>
      </c>
      <c r="E24" s="143">
        <v>3042.3979200000003</v>
      </c>
      <c r="F24" s="143">
        <v>3096.8812800000001</v>
      </c>
      <c r="G24" s="143">
        <v>2990.8046400000003</v>
      </c>
      <c r="H24" s="143">
        <v>3040.04304</v>
      </c>
      <c r="I24" s="143">
        <v>3092.7067200000001</v>
      </c>
      <c r="K24" s="138"/>
      <c r="L24" s="138"/>
      <c r="M24" s="138"/>
      <c r="N24" s="138"/>
      <c r="O24" s="138"/>
      <c r="P24" s="138"/>
      <c r="Q24" s="138"/>
      <c r="R24" s="138"/>
      <c r="S24" s="138"/>
      <c r="T24" s="138"/>
      <c r="U24" s="138"/>
      <c r="V24" s="138"/>
      <c r="W24" s="138"/>
    </row>
    <row r="25" spans="3:23" x14ac:dyDescent="0.3">
      <c r="C25" s="153" t="s">
        <v>26</v>
      </c>
      <c r="D25" s="154">
        <v>1000</v>
      </c>
      <c r="E25" s="143">
        <v>6671.9250000000011</v>
      </c>
      <c r="F25" s="143">
        <v>6229.7999999999993</v>
      </c>
      <c r="G25" s="143">
        <v>6640.7625000000007</v>
      </c>
      <c r="H25" s="143">
        <v>6146.2124999999996</v>
      </c>
      <c r="I25" s="143">
        <v>6610.2749999999996</v>
      </c>
      <c r="K25" s="138"/>
      <c r="L25" s="138"/>
      <c r="M25" s="138"/>
      <c r="N25" s="138"/>
      <c r="O25" s="138"/>
      <c r="P25" s="138"/>
      <c r="Q25" s="138"/>
      <c r="R25" s="138"/>
      <c r="S25" s="138"/>
      <c r="T25" s="138"/>
      <c r="U25" s="138"/>
      <c r="V25" s="138"/>
      <c r="W25" s="138"/>
    </row>
    <row r="26" spans="3:23" x14ac:dyDescent="0.3">
      <c r="C26" s="153" t="s">
        <v>27</v>
      </c>
      <c r="D26" s="154">
        <v>500</v>
      </c>
      <c r="E26" s="143">
        <v>3054.3163200000008</v>
      </c>
      <c r="F26" s="143">
        <v>3154.7630399999998</v>
      </c>
      <c r="G26" s="143">
        <v>3086.35536</v>
      </c>
      <c r="H26" s="143">
        <v>3081.9445800000003</v>
      </c>
      <c r="I26" s="143">
        <v>3026.55276</v>
      </c>
      <c r="K26" s="138"/>
      <c r="L26" s="138"/>
      <c r="M26" s="138"/>
      <c r="N26" s="138"/>
      <c r="O26" s="138"/>
      <c r="P26" s="138"/>
      <c r="Q26" s="138"/>
      <c r="R26" s="138"/>
      <c r="S26" s="138"/>
      <c r="T26" s="138"/>
      <c r="U26" s="138"/>
      <c r="V26" s="138"/>
      <c r="W26" s="138"/>
    </row>
    <row r="27" spans="3:23" x14ac:dyDescent="0.3">
      <c r="C27" s="153" t="s">
        <v>28</v>
      </c>
      <c r="D27" s="154">
        <v>1000</v>
      </c>
      <c r="E27" s="143">
        <v>6356.9250000000002</v>
      </c>
      <c r="F27" s="143">
        <v>6511.7250000000004</v>
      </c>
      <c r="G27" s="143">
        <v>6403.7250000000004</v>
      </c>
      <c r="H27" s="143">
        <v>6461.6062499999998</v>
      </c>
      <c r="I27" s="143">
        <v>6299.2124999999996</v>
      </c>
      <c r="K27" s="138"/>
      <c r="L27" s="138"/>
      <c r="M27" s="138"/>
      <c r="N27" s="138"/>
      <c r="O27" s="138"/>
      <c r="P27" s="138"/>
      <c r="Q27" s="138"/>
      <c r="R27" s="138"/>
      <c r="S27" s="138"/>
      <c r="T27" s="138"/>
      <c r="U27" s="138"/>
      <c r="V27" s="138"/>
      <c r="W27" s="138"/>
    </row>
    <row r="28" spans="3:23" x14ac:dyDescent="0.3">
      <c r="C28" s="153" t="s">
        <v>29</v>
      </c>
      <c r="D28" s="154">
        <v>1000</v>
      </c>
      <c r="E28" s="143">
        <v>6692.1750000000011</v>
      </c>
      <c r="F28" s="143">
        <v>6332.1749999999993</v>
      </c>
      <c r="G28" s="143">
        <v>6586.3799999999992</v>
      </c>
      <c r="H28" s="143">
        <v>6460.9874999999993</v>
      </c>
      <c r="I28" s="143">
        <v>6292.8</v>
      </c>
      <c r="K28" s="138"/>
      <c r="L28" s="138"/>
      <c r="M28" s="138"/>
      <c r="N28" s="138"/>
      <c r="O28" s="138"/>
      <c r="P28" s="138"/>
      <c r="Q28" s="138"/>
      <c r="R28" s="138"/>
      <c r="S28" s="138"/>
      <c r="T28" s="138"/>
      <c r="U28" s="138"/>
      <c r="V28" s="138"/>
      <c r="W28" s="138"/>
    </row>
    <row r="29" spans="3:23" x14ac:dyDescent="0.3">
      <c r="C29" s="155" t="s">
        <v>30</v>
      </c>
      <c r="D29" s="154">
        <v>500</v>
      </c>
      <c r="E29" s="143">
        <v>3258.1125000000002</v>
      </c>
      <c r="F29" s="143">
        <v>3186.45</v>
      </c>
      <c r="G29" s="143">
        <v>3176.1000000000004</v>
      </c>
      <c r="H29" s="143">
        <v>3184.9875000000002</v>
      </c>
      <c r="I29" s="143">
        <v>3228.0749999999998</v>
      </c>
      <c r="K29" s="138"/>
      <c r="L29" s="138"/>
      <c r="M29" s="138"/>
      <c r="N29" s="138"/>
      <c r="O29" s="138"/>
      <c r="P29" s="138"/>
      <c r="Q29" s="138"/>
      <c r="R29" s="138"/>
      <c r="S29" s="138"/>
      <c r="T29" s="138"/>
      <c r="U29" s="138"/>
      <c r="V29" s="138"/>
      <c r="W29" s="138"/>
    </row>
    <row r="30" spans="3:23" x14ac:dyDescent="0.3">
      <c r="C30" s="155" t="s">
        <v>31</v>
      </c>
      <c r="D30" s="156">
        <v>1200</v>
      </c>
      <c r="E30" s="157">
        <v>7474.2749999999996</v>
      </c>
      <c r="F30" s="157">
        <v>7371.4320000000007</v>
      </c>
      <c r="G30" s="157">
        <v>7185.51</v>
      </c>
      <c r="H30" s="157">
        <v>7545.5549999999994</v>
      </c>
      <c r="I30" s="143">
        <v>7403.2650000000003</v>
      </c>
      <c r="K30" s="138"/>
      <c r="L30" s="138"/>
      <c r="M30" s="138"/>
      <c r="N30" s="138"/>
      <c r="O30" s="138"/>
      <c r="P30" s="138"/>
      <c r="Q30" s="138"/>
      <c r="R30" s="138"/>
      <c r="S30" s="138"/>
      <c r="T30" s="138"/>
      <c r="U30" s="138"/>
      <c r="V30" s="138"/>
      <c r="W30" s="138"/>
    </row>
    <row r="31" spans="3:23" x14ac:dyDescent="0.3">
      <c r="C31" s="155" t="s">
        <v>32</v>
      </c>
      <c r="D31" s="156">
        <f>2*660</f>
        <v>1320</v>
      </c>
      <c r="E31" s="158">
        <v>0</v>
      </c>
      <c r="F31" s="158">
        <v>0</v>
      </c>
      <c r="G31" s="158">
        <v>0</v>
      </c>
      <c r="H31" s="158">
        <v>6710.6308499999996</v>
      </c>
      <c r="I31" s="159">
        <v>7669.2923999999985</v>
      </c>
      <c r="K31" s="138"/>
      <c r="L31" s="138"/>
      <c r="M31" s="138"/>
      <c r="N31" s="138"/>
      <c r="O31" s="138"/>
      <c r="P31" s="138"/>
      <c r="Q31" s="138"/>
      <c r="R31" s="138"/>
      <c r="S31" s="138"/>
      <c r="T31" s="138"/>
      <c r="U31" s="138"/>
      <c r="V31" s="138"/>
      <c r="W31" s="138"/>
    </row>
    <row r="32" spans="3:23" x14ac:dyDescent="0.3">
      <c r="C32" s="155" t="s">
        <v>33</v>
      </c>
      <c r="D32" s="156">
        <v>1600</v>
      </c>
      <c r="E32" s="158">
        <v>0</v>
      </c>
      <c r="F32" s="158">
        <v>0</v>
      </c>
      <c r="G32" s="158">
        <v>1549.3519999999999</v>
      </c>
      <c r="H32" s="158">
        <v>9296.1119999999992</v>
      </c>
      <c r="I32" s="158">
        <v>9296.1119999999992</v>
      </c>
      <c r="J32" s="138"/>
      <c r="K32" s="138"/>
      <c r="L32" s="138"/>
      <c r="M32" s="138"/>
      <c r="N32" s="138"/>
      <c r="O32" s="138"/>
      <c r="P32" s="138"/>
      <c r="Q32" s="138"/>
      <c r="R32" s="138"/>
      <c r="S32" s="138"/>
      <c r="T32" s="138"/>
      <c r="U32" s="138"/>
      <c r="V32" s="138"/>
      <c r="W32" s="138"/>
    </row>
    <row r="33" spans="3:20" ht="19.5" thickBot="1" x14ac:dyDescent="0.35">
      <c r="C33" s="160" t="s">
        <v>34</v>
      </c>
      <c r="D33" s="161">
        <v>800</v>
      </c>
      <c r="E33" s="162">
        <v>0</v>
      </c>
      <c r="F33" s="162">
        <v>0</v>
      </c>
      <c r="G33" s="162">
        <v>0</v>
      </c>
      <c r="H33" s="162">
        <v>2711.366</v>
      </c>
      <c r="I33" s="162">
        <v>4648.0559999999996</v>
      </c>
      <c r="J33" s="138"/>
      <c r="K33" s="138"/>
      <c r="L33" s="138"/>
      <c r="M33" s="138"/>
      <c r="N33" s="138"/>
      <c r="O33" s="138"/>
      <c r="P33" s="138"/>
      <c r="Q33" s="163"/>
      <c r="R33" s="163"/>
      <c r="S33" s="163"/>
      <c r="T33" s="163"/>
    </row>
    <row r="34" spans="3:20" ht="19.5" thickBot="1" x14ac:dyDescent="0.35">
      <c r="C34" s="148" t="s">
        <v>24</v>
      </c>
      <c r="D34" s="149">
        <f>SUM(D24:D33)</f>
        <v>9420</v>
      </c>
      <c r="E34" s="149">
        <f>SUM(E24:E33)</f>
        <v>36550.12674</v>
      </c>
      <c r="F34" s="149">
        <f t="shared" ref="F34:I34" si="1">SUM(F24:F33)</f>
        <v>35883.226320000002</v>
      </c>
      <c r="G34" s="149">
        <f t="shared" si="1"/>
        <v>37618.989499999996</v>
      </c>
      <c r="H34" s="149">
        <f t="shared" si="1"/>
        <v>54639.445220000001</v>
      </c>
      <c r="I34" s="149">
        <f t="shared" si="1"/>
        <v>57566.347379999999</v>
      </c>
      <c r="J34" s="138"/>
      <c r="K34" s="138"/>
      <c r="L34" s="138"/>
      <c r="M34" s="138"/>
      <c r="N34" s="138"/>
      <c r="O34" s="138"/>
      <c r="P34" s="138"/>
    </row>
    <row r="35" spans="3:20" s="150" customFormat="1" ht="19.5" thickBot="1" x14ac:dyDescent="0.35">
      <c r="C35" s="164" t="s">
        <v>35</v>
      </c>
      <c r="D35" s="165">
        <f>D34+D23</f>
        <v>10935.2</v>
      </c>
      <c r="E35" s="166">
        <f t="shared" ref="E35:I35" si="2">E34+E23</f>
        <v>41314.56671177072</v>
      </c>
      <c r="F35" s="166">
        <f t="shared" si="2"/>
        <v>41432.010844170727</v>
      </c>
      <c r="G35" s="166">
        <f t="shared" si="2"/>
        <v>43342.646930810719</v>
      </c>
      <c r="H35" s="166">
        <f t="shared" si="2"/>
        <v>60987.398120106722</v>
      </c>
      <c r="I35" s="166">
        <f t="shared" si="2"/>
        <v>63882.74389375266</v>
      </c>
      <c r="J35" s="138"/>
      <c r="K35" s="138"/>
      <c r="L35" s="138"/>
      <c r="M35" s="138"/>
      <c r="N35" s="138"/>
      <c r="O35" s="138"/>
      <c r="P35" s="138"/>
    </row>
    <row r="36" spans="3:20" s="138" customFormat="1" ht="15.75" customHeight="1" x14ac:dyDescent="0.3"/>
    <row r="37" spans="3:20" ht="34.5" customHeight="1" x14ac:dyDescent="0.3">
      <c r="C37" s="1207" t="s">
        <v>36</v>
      </c>
      <c r="D37" s="1207"/>
      <c r="E37" s="1207"/>
      <c r="F37" s="1207"/>
      <c r="G37" s="1207"/>
      <c r="J37" s="138"/>
      <c r="K37" s="138"/>
      <c r="L37" s="138"/>
      <c r="M37" s="138"/>
      <c r="N37" s="138"/>
      <c r="O37" s="138"/>
      <c r="P37" s="138"/>
    </row>
    <row r="38" spans="3:20" ht="19.5" thickBot="1" x14ac:dyDescent="0.35">
      <c r="C38" s="128"/>
      <c r="D38" s="168"/>
      <c r="E38" s="169"/>
      <c r="F38" s="170"/>
      <c r="J38" s="138"/>
      <c r="K38" s="138"/>
      <c r="L38" s="138"/>
      <c r="M38" s="138"/>
      <c r="N38" s="138"/>
      <c r="O38" s="138"/>
      <c r="P38" s="138"/>
    </row>
    <row r="39" spans="3:20" x14ac:dyDescent="0.3">
      <c r="C39" s="1208" t="s">
        <v>3</v>
      </c>
      <c r="D39" s="1210" t="s">
        <v>37</v>
      </c>
      <c r="E39" s="133" t="s">
        <v>5</v>
      </c>
      <c r="F39" s="172" t="s">
        <v>6</v>
      </c>
      <c r="G39" s="133" t="s">
        <v>7</v>
      </c>
      <c r="H39" s="172" t="s">
        <v>8</v>
      </c>
      <c r="I39" s="133" t="s">
        <v>9</v>
      </c>
      <c r="J39" s="138"/>
      <c r="K39" s="138"/>
      <c r="L39" s="138"/>
      <c r="M39" s="138"/>
      <c r="N39" s="138"/>
      <c r="O39" s="138"/>
      <c r="P39" s="138"/>
    </row>
    <row r="40" spans="3:20" ht="15.75" customHeight="1" thickBot="1" x14ac:dyDescent="0.35">
      <c r="C40" s="1209"/>
      <c r="D40" s="1211"/>
      <c r="E40" s="173" t="s">
        <v>11</v>
      </c>
      <c r="F40" s="174" t="s">
        <v>11</v>
      </c>
      <c r="G40" s="173" t="s">
        <v>11</v>
      </c>
      <c r="H40" s="174" t="s">
        <v>11</v>
      </c>
      <c r="I40" s="173" t="s">
        <v>11</v>
      </c>
      <c r="J40" s="138"/>
      <c r="K40" s="138"/>
      <c r="L40" s="138"/>
      <c r="M40" s="138"/>
      <c r="N40" s="138"/>
      <c r="O40" s="138"/>
      <c r="P40" s="138"/>
    </row>
    <row r="41" spans="3:20" s="150" customFormat="1" x14ac:dyDescent="0.3">
      <c r="C41" s="175" t="s">
        <v>25</v>
      </c>
      <c r="D41" s="176">
        <v>500</v>
      </c>
      <c r="E41" s="177">
        <v>1003.9913136000001</v>
      </c>
      <c r="F41" s="178">
        <v>1021.9708224000001</v>
      </c>
      <c r="G41" s="177">
        <v>986.9655312000001</v>
      </c>
      <c r="H41" s="178">
        <v>1003.2142032</v>
      </c>
      <c r="I41" s="177">
        <v>1020.5932176000001</v>
      </c>
      <c r="K41" s="126"/>
    </row>
    <row r="42" spans="3:20" ht="18" x14ac:dyDescent="0.25">
      <c r="C42" s="179" t="s">
        <v>26</v>
      </c>
      <c r="D42" s="180">
        <v>1000</v>
      </c>
      <c r="E42" s="181">
        <v>5925.0697155000016</v>
      </c>
      <c r="F42" s="182">
        <v>5253.4906631999993</v>
      </c>
      <c r="G42" s="181">
        <v>5897.3955457500015</v>
      </c>
      <c r="H42" s="182">
        <v>5458.2054727499999</v>
      </c>
      <c r="I42" s="181">
        <v>5870.3208164999996</v>
      </c>
      <c r="K42" s="126"/>
    </row>
    <row r="43" spans="3:20" ht="16.5" customHeight="1" x14ac:dyDescent="0.25">
      <c r="C43" s="179" t="s">
        <v>27</v>
      </c>
      <c r="D43" s="180">
        <v>500</v>
      </c>
      <c r="E43" s="181">
        <v>1832.5897920000007</v>
      </c>
      <c r="F43" s="182">
        <v>1892.8578239999997</v>
      </c>
      <c r="G43" s="181">
        <v>1851.813216</v>
      </c>
      <c r="H43" s="182">
        <v>1849.1667480000001</v>
      </c>
      <c r="I43" s="181">
        <v>1815.931656</v>
      </c>
      <c r="K43" s="183"/>
    </row>
    <row r="44" spans="3:20" ht="18" x14ac:dyDescent="0.25">
      <c r="C44" s="179" t="s">
        <v>28</v>
      </c>
      <c r="D44" s="180">
        <v>1000</v>
      </c>
      <c r="E44" s="181">
        <v>4640.5270904999998</v>
      </c>
      <c r="F44" s="182">
        <v>5262.8390832999994</v>
      </c>
      <c r="G44" s="181">
        <v>4595.7344057500004</v>
      </c>
      <c r="H44" s="182">
        <v>4788.0502312500003</v>
      </c>
      <c r="I44" s="181">
        <v>4667.7164624999996</v>
      </c>
      <c r="K44" s="126"/>
    </row>
    <row r="45" spans="3:20" ht="18" x14ac:dyDescent="0.25">
      <c r="C45" s="179" t="s">
        <v>29</v>
      </c>
      <c r="D45" s="180">
        <v>1000</v>
      </c>
      <c r="E45" s="181">
        <v>6608.5228125000012</v>
      </c>
      <c r="F45" s="182">
        <v>6253.0228124999994</v>
      </c>
      <c r="G45" s="181">
        <v>6504.0502499999993</v>
      </c>
      <c r="H45" s="182">
        <v>6380.2251562499987</v>
      </c>
      <c r="I45" s="181">
        <v>6214.1399999999994</v>
      </c>
      <c r="K45" s="126"/>
    </row>
    <row r="46" spans="3:20" ht="18" x14ac:dyDescent="0.25">
      <c r="C46" s="179" t="s">
        <v>30</v>
      </c>
      <c r="D46" s="180">
        <v>500</v>
      </c>
      <c r="E46" s="181">
        <v>1511.7642000000001</v>
      </c>
      <c r="F46" s="182">
        <v>1478.5127999999997</v>
      </c>
      <c r="G46" s="181">
        <v>1473.7104000000002</v>
      </c>
      <c r="H46" s="182">
        <v>1477.8342000000002</v>
      </c>
      <c r="I46" s="181">
        <v>1497.8267999999998</v>
      </c>
      <c r="K46" s="126"/>
    </row>
    <row r="47" spans="3:20" ht="18" x14ac:dyDescent="0.25">
      <c r="C47" s="184" t="s">
        <v>31</v>
      </c>
      <c r="D47" s="185">
        <v>1200</v>
      </c>
      <c r="E47" s="181">
        <v>7206.4468125000003</v>
      </c>
      <c r="F47" s="182">
        <v>6948.8032320000002</v>
      </c>
      <c r="G47" s="181">
        <v>7082.5176900000006</v>
      </c>
      <c r="H47" s="186">
        <v>7275.1726124999996</v>
      </c>
      <c r="I47" s="187">
        <v>7137.9813375000003</v>
      </c>
      <c r="K47" s="126"/>
    </row>
    <row r="48" spans="3:20" ht="18" x14ac:dyDescent="0.25">
      <c r="C48" s="179" t="s">
        <v>32</v>
      </c>
      <c r="D48" s="156">
        <f>2*660</f>
        <v>1320</v>
      </c>
      <c r="E48" s="188">
        <v>0</v>
      </c>
      <c r="F48" s="189">
        <v>0</v>
      </c>
      <c r="G48" s="188">
        <v>0</v>
      </c>
      <c r="H48" s="189">
        <v>5940.8544174750004</v>
      </c>
      <c r="I48" s="188">
        <v>6666.6764585819983</v>
      </c>
      <c r="K48" s="126"/>
    </row>
    <row r="49" spans="3:14" ht="18" x14ac:dyDescent="0.25">
      <c r="C49" s="179" t="s">
        <v>33</v>
      </c>
      <c r="D49" s="180">
        <v>1600</v>
      </c>
      <c r="E49" s="188">
        <v>0</v>
      </c>
      <c r="F49" s="189">
        <v>0</v>
      </c>
      <c r="G49" s="188">
        <v>774.67599999999993</v>
      </c>
      <c r="H49" s="189">
        <v>7378.9045849499998</v>
      </c>
      <c r="I49" s="188">
        <v>7523.2829171639987</v>
      </c>
      <c r="K49" s="126"/>
    </row>
    <row r="50" spans="3:14" ht="18" x14ac:dyDescent="0.25">
      <c r="C50" s="179" t="s">
        <v>34</v>
      </c>
      <c r="D50" s="180">
        <v>800</v>
      </c>
      <c r="E50" s="188">
        <v>0</v>
      </c>
      <c r="F50" s="189">
        <v>0</v>
      </c>
      <c r="G50" s="188">
        <v>0</v>
      </c>
      <c r="H50" s="189">
        <v>2349.7084233250002</v>
      </c>
      <c r="I50" s="188">
        <v>3727.0336161939995</v>
      </c>
      <c r="K50" s="126"/>
    </row>
    <row r="51" spans="3:14" thickBot="1" x14ac:dyDescent="0.3">
      <c r="C51" s="190" t="s">
        <v>24</v>
      </c>
      <c r="D51" s="191">
        <f>SUM(D41:D50)</f>
        <v>9420</v>
      </c>
      <c r="E51" s="192">
        <f>SUM(E41:E50)</f>
        <v>28728.911736600006</v>
      </c>
      <c r="F51" s="192">
        <f t="shared" ref="F51:I51" si="3">SUM(F41:F50)</f>
        <v>28111.497237399999</v>
      </c>
      <c r="G51" s="192">
        <f t="shared" si="3"/>
        <v>29166.863038700001</v>
      </c>
      <c r="H51" s="192">
        <f t="shared" si="3"/>
        <v>43901.336049700003</v>
      </c>
      <c r="I51" s="192">
        <f t="shared" si="3"/>
        <v>46141.503282039994</v>
      </c>
      <c r="J51" s="193"/>
      <c r="K51" s="193"/>
      <c r="L51" s="129"/>
      <c r="M51" s="129"/>
      <c r="N51" s="129"/>
    </row>
    <row r="52" spans="3:14" s="138" customFormat="1" x14ac:dyDescent="0.3"/>
    <row r="53" spans="3:14" s="138" customFormat="1" x14ac:dyDescent="0.3"/>
    <row r="54" spans="3:14" ht="33" customHeight="1" x14ac:dyDescent="0.3">
      <c r="C54" s="1207" t="s">
        <v>38</v>
      </c>
      <c r="D54" s="1207"/>
      <c r="E54" s="1207"/>
      <c r="F54" s="1207"/>
      <c r="G54" s="1207"/>
    </row>
    <row r="55" spans="3:14" ht="19.5" thickBot="1" x14ac:dyDescent="0.35">
      <c r="C55" s="128"/>
      <c r="D55" s="128"/>
      <c r="E55" s="169"/>
      <c r="F55" s="125"/>
      <c r="G55" s="125"/>
    </row>
    <row r="56" spans="3:14" ht="48.75" customHeight="1" thickBot="1" x14ac:dyDescent="0.3">
      <c r="C56" s="148" t="s">
        <v>3</v>
      </c>
      <c r="D56" s="194" t="s">
        <v>37</v>
      </c>
      <c r="E56" s="133" t="s">
        <v>5</v>
      </c>
      <c r="F56" s="172" t="s">
        <v>6</v>
      </c>
      <c r="G56" s="133" t="s">
        <v>7</v>
      </c>
      <c r="H56" s="172" t="s">
        <v>8</v>
      </c>
      <c r="I56" s="133" t="s">
        <v>9</v>
      </c>
    </row>
    <row r="57" spans="3:14" ht="15.75" customHeight="1" thickBot="1" x14ac:dyDescent="0.3">
      <c r="C57" s="195"/>
      <c r="D57" s="196"/>
      <c r="E57" s="196" t="s">
        <v>11</v>
      </c>
      <c r="F57" s="197" t="s">
        <v>11</v>
      </c>
      <c r="G57" s="197" t="s">
        <v>11</v>
      </c>
      <c r="H57" s="197" t="s">
        <v>11</v>
      </c>
      <c r="I57" s="197" t="s">
        <v>11</v>
      </c>
    </row>
    <row r="58" spans="3:14" ht="18" x14ac:dyDescent="0.25">
      <c r="C58" s="175" t="s">
        <v>39</v>
      </c>
      <c r="D58" s="198">
        <v>630</v>
      </c>
      <c r="E58" s="143">
        <f t="shared" ref="E58:I69" si="4">E11</f>
        <v>3066.6253536000004</v>
      </c>
      <c r="F58" s="143">
        <f t="shared" si="4"/>
        <v>3805.8628607999999</v>
      </c>
      <c r="G58" s="143">
        <f t="shared" si="4"/>
        <v>3525.062688</v>
      </c>
      <c r="H58" s="143">
        <f t="shared" si="4"/>
        <v>3769.8974208</v>
      </c>
      <c r="I58" s="143">
        <f t="shared" si="4"/>
        <v>3642.7595904</v>
      </c>
    </row>
    <row r="59" spans="3:14" ht="18" x14ac:dyDescent="0.25">
      <c r="C59" s="179" t="s">
        <v>13</v>
      </c>
      <c r="D59" s="198">
        <v>210</v>
      </c>
      <c r="E59" s="143">
        <f t="shared" si="4"/>
        <v>1321.2353952000001</v>
      </c>
      <c r="F59" s="143">
        <f t="shared" si="4"/>
        <v>1210.3719264000001</v>
      </c>
      <c r="G59" s="143">
        <f t="shared" si="4"/>
        <v>1321.2353952000001</v>
      </c>
      <c r="H59" s="143">
        <f t="shared" si="4"/>
        <v>1216.0364832</v>
      </c>
      <c r="I59" s="143">
        <f t="shared" si="4"/>
        <v>1312.5137759999998</v>
      </c>
    </row>
    <row r="60" spans="3:14" ht="18" x14ac:dyDescent="0.25">
      <c r="C60" s="179" t="s">
        <v>14</v>
      </c>
      <c r="D60" s="199">
        <v>147.19999999999999</v>
      </c>
      <c r="E60" s="143">
        <f t="shared" si="4"/>
        <v>281.37203897072209</v>
      </c>
      <c r="F60" s="143">
        <f t="shared" si="4"/>
        <v>278.61003897072203</v>
      </c>
      <c r="G60" s="143">
        <f t="shared" si="4"/>
        <v>257.26203897072207</v>
      </c>
      <c r="H60" s="143">
        <f t="shared" si="4"/>
        <v>254.84203897072203</v>
      </c>
      <c r="I60" s="143">
        <f t="shared" si="4"/>
        <v>264.86708599266558</v>
      </c>
    </row>
    <row r="61" spans="3:14" ht="18" x14ac:dyDescent="0.25">
      <c r="C61" s="179" t="s">
        <v>15</v>
      </c>
      <c r="D61" s="146">
        <v>10</v>
      </c>
      <c r="E61" s="143">
        <f t="shared" si="4"/>
        <v>19.434060000000002</v>
      </c>
      <c r="F61" s="143">
        <f t="shared" si="4"/>
        <v>19.29609</v>
      </c>
      <c r="G61" s="143">
        <f t="shared" si="4"/>
        <v>19.15812</v>
      </c>
      <c r="H61" s="143">
        <f t="shared" si="4"/>
        <v>19.020150000000001</v>
      </c>
      <c r="I61" s="143">
        <f t="shared" si="4"/>
        <v>18.882180000000002</v>
      </c>
    </row>
    <row r="62" spans="3:14" ht="18" x14ac:dyDescent="0.25">
      <c r="C62" s="179" t="s">
        <v>16</v>
      </c>
      <c r="D62" s="146">
        <f>D15</f>
        <v>8</v>
      </c>
      <c r="E62" s="143">
        <f t="shared" si="4"/>
        <v>15.657624</v>
      </c>
      <c r="F62" s="143">
        <f t="shared" si="4"/>
        <v>15.547248000000002</v>
      </c>
      <c r="G62" s="143">
        <f t="shared" si="4"/>
        <v>15.436872000000001</v>
      </c>
      <c r="H62" s="143">
        <f t="shared" si="4"/>
        <v>15.326496000000001</v>
      </c>
      <c r="I62" s="143">
        <f t="shared" si="4"/>
        <v>15.21612</v>
      </c>
    </row>
    <row r="63" spans="3:14" ht="18" x14ac:dyDescent="0.25">
      <c r="C63" s="179" t="s">
        <v>17</v>
      </c>
      <c r="D63" s="146">
        <v>10</v>
      </c>
      <c r="E63" s="143">
        <f t="shared" si="4"/>
        <v>14.782500000000001</v>
      </c>
      <c r="F63" s="143">
        <f t="shared" si="4"/>
        <v>19.572030000000002</v>
      </c>
      <c r="G63" s="143">
        <f t="shared" si="4"/>
        <v>19.434060000000002</v>
      </c>
      <c r="H63" s="143">
        <f t="shared" si="4"/>
        <v>19.29609</v>
      </c>
      <c r="I63" s="143">
        <f t="shared" si="4"/>
        <v>19.15812</v>
      </c>
    </row>
    <row r="64" spans="3:14" ht="18" x14ac:dyDescent="0.25">
      <c r="C64" s="179" t="s">
        <v>18</v>
      </c>
      <c r="D64" s="146">
        <v>14</v>
      </c>
      <c r="E64" s="143">
        <f t="shared" si="4"/>
        <v>20.695500000000003</v>
      </c>
      <c r="F64" s="143">
        <f t="shared" si="4"/>
        <v>27.456030000000002</v>
      </c>
      <c r="G64" s="143">
        <f t="shared" si="4"/>
        <v>27.318060000000003</v>
      </c>
      <c r="H64" s="143">
        <f t="shared" si="4"/>
        <v>27.18009</v>
      </c>
      <c r="I64" s="143">
        <f t="shared" si="4"/>
        <v>27.042120000000001</v>
      </c>
    </row>
    <row r="65" spans="3:16" ht="18" x14ac:dyDescent="0.25">
      <c r="C65" s="179" t="s">
        <v>19</v>
      </c>
      <c r="D65" s="146">
        <v>6</v>
      </c>
      <c r="E65" s="143">
        <f t="shared" si="4"/>
        <v>11.826000000000001</v>
      </c>
      <c r="F65" s="143">
        <f t="shared" si="4"/>
        <v>11.688030000000001</v>
      </c>
      <c r="G65" s="143">
        <f t="shared" si="4"/>
        <v>11.55006</v>
      </c>
      <c r="H65" s="143">
        <f t="shared" si="4"/>
        <v>11.412090000000001</v>
      </c>
      <c r="I65" s="143">
        <f t="shared" si="4"/>
        <v>11.27412</v>
      </c>
    </row>
    <row r="66" spans="3:16" x14ac:dyDescent="0.3">
      <c r="C66" s="179" t="s">
        <v>20</v>
      </c>
      <c r="D66" s="146">
        <v>8</v>
      </c>
      <c r="E66" s="143">
        <f t="shared" si="4"/>
        <v>7.8840000000000003</v>
      </c>
      <c r="F66" s="143">
        <f t="shared" si="4"/>
        <v>15.630030000000001</v>
      </c>
      <c r="G66" s="143">
        <f t="shared" si="4"/>
        <v>15.630030000000001</v>
      </c>
      <c r="H66" s="143">
        <f t="shared" si="4"/>
        <v>15.354090000000001</v>
      </c>
      <c r="I66" s="143">
        <f t="shared" si="4"/>
        <v>15.21612</v>
      </c>
      <c r="K66" s="138"/>
      <c r="L66" s="138"/>
      <c r="M66" s="138"/>
      <c r="N66" s="138"/>
      <c r="O66" s="138"/>
      <c r="P66" s="138"/>
    </row>
    <row r="67" spans="3:16" x14ac:dyDescent="0.3">
      <c r="C67" s="179" t="s">
        <v>21</v>
      </c>
      <c r="D67" s="146">
        <v>10</v>
      </c>
      <c r="E67" s="143">
        <f t="shared" si="4"/>
        <v>4.9275000000000002</v>
      </c>
      <c r="F67" s="143">
        <f t="shared" si="4"/>
        <v>19.71</v>
      </c>
      <c r="G67" s="143">
        <f t="shared" si="4"/>
        <v>19.572030000000002</v>
      </c>
      <c r="H67" s="143">
        <f t="shared" si="4"/>
        <v>19.434060000000002</v>
      </c>
      <c r="I67" s="143">
        <f t="shared" si="4"/>
        <v>19.29609</v>
      </c>
      <c r="K67" s="138"/>
      <c r="L67" s="138"/>
      <c r="M67" s="138"/>
      <c r="N67" s="138"/>
      <c r="O67" s="138"/>
      <c r="P67" s="138"/>
    </row>
    <row r="68" spans="3:16" x14ac:dyDescent="0.3">
      <c r="C68" s="179" t="s">
        <v>22</v>
      </c>
      <c r="D68" s="146">
        <v>234</v>
      </c>
      <c r="E68" s="143">
        <f t="shared" si="4"/>
        <v>0</v>
      </c>
      <c r="F68" s="143">
        <f t="shared" si="4"/>
        <v>125.04023999999998</v>
      </c>
      <c r="G68" s="143">
        <f t="shared" si="4"/>
        <v>248.32991663999999</v>
      </c>
      <c r="H68" s="143">
        <f t="shared" si="4"/>
        <v>493.15870655999998</v>
      </c>
      <c r="I68" s="143">
        <f t="shared" si="4"/>
        <v>489.65757983999998</v>
      </c>
      <c r="K68" s="138"/>
      <c r="L68" s="138"/>
      <c r="M68" s="138"/>
      <c r="N68" s="138"/>
      <c r="O68" s="138"/>
      <c r="P68" s="138"/>
    </row>
    <row r="69" spans="3:16" ht="19.5" thickBot="1" x14ac:dyDescent="0.35">
      <c r="C69" s="179" t="s">
        <v>23</v>
      </c>
      <c r="D69" s="146">
        <v>228</v>
      </c>
      <c r="E69" s="143">
        <f t="shared" si="4"/>
        <v>0</v>
      </c>
      <c r="F69" s="143">
        <f t="shared" si="4"/>
        <v>0</v>
      </c>
      <c r="G69" s="143">
        <f t="shared" si="4"/>
        <v>243.66816</v>
      </c>
      <c r="H69" s="143">
        <f t="shared" si="4"/>
        <v>486.99518457599999</v>
      </c>
      <c r="I69" s="143">
        <f t="shared" si="4"/>
        <v>480.51361151999998</v>
      </c>
      <c r="K69" s="138"/>
      <c r="L69" s="138"/>
      <c r="M69" s="138"/>
      <c r="N69" s="138"/>
      <c r="O69" s="138"/>
      <c r="P69" s="138"/>
    </row>
    <row r="70" spans="3:16" ht="19.5" thickBot="1" x14ac:dyDescent="0.35">
      <c r="C70" s="200" t="s">
        <v>24</v>
      </c>
      <c r="D70" s="201">
        <f t="shared" ref="D70:I70" si="5">SUM(D58:D69)</f>
        <v>1515.2</v>
      </c>
      <c r="E70" s="202">
        <f t="shared" si="5"/>
        <v>4764.4399717707229</v>
      </c>
      <c r="F70" s="203">
        <f t="shared" si="5"/>
        <v>5548.7845241707228</v>
      </c>
      <c r="G70" s="202">
        <f t="shared" si="5"/>
        <v>5723.657430810722</v>
      </c>
      <c r="H70" s="204">
        <f t="shared" si="5"/>
        <v>6347.9529001067194</v>
      </c>
      <c r="I70" s="202">
        <f t="shared" si="5"/>
        <v>6316.3965137526648</v>
      </c>
      <c r="K70" s="138"/>
      <c r="L70" s="138"/>
      <c r="M70" s="138"/>
      <c r="N70" s="138"/>
      <c r="O70" s="138"/>
      <c r="P70" s="138"/>
    </row>
    <row r="71" spans="3:16" x14ac:dyDescent="0.3">
      <c r="C71" s="175" t="s">
        <v>40</v>
      </c>
      <c r="D71" s="205">
        <v>500</v>
      </c>
      <c r="E71" s="206">
        <f t="shared" ref="E71:I80" si="6">E24-E41</f>
        <v>2038.4066064000003</v>
      </c>
      <c r="F71" s="207">
        <f t="shared" si="6"/>
        <v>2074.9104576</v>
      </c>
      <c r="G71" s="143">
        <f t="shared" si="6"/>
        <v>2003.8391088000003</v>
      </c>
      <c r="H71" s="207">
        <f t="shared" si="6"/>
        <v>2036.8288367999999</v>
      </c>
      <c r="I71" s="143">
        <f t="shared" si="6"/>
        <v>2072.1135024</v>
      </c>
      <c r="K71" s="138"/>
      <c r="L71" s="138"/>
      <c r="M71" s="138"/>
      <c r="N71" s="138"/>
      <c r="O71" s="138"/>
      <c r="P71" s="138"/>
    </row>
    <row r="72" spans="3:16" ht="17.25" customHeight="1" x14ac:dyDescent="0.3">
      <c r="C72" s="179" t="s">
        <v>41</v>
      </c>
      <c r="D72" s="208">
        <v>1000</v>
      </c>
      <c r="E72" s="143">
        <f t="shared" si="6"/>
        <v>746.85528449999947</v>
      </c>
      <c r="F72" s="207">
        <f t="shared" si="6"/>
        <v>976.30933679999998</v>
      </c>
      <c r="G72" s="143">
        <f t="shared" si="6"/>
        <v>743.36695424999925</v>
      </c>
      <c r="H72" s="207">
        <f t="shared" si="6"/>
        <v>688.00702724999974</v>
      </c>
      <c r="I72" s="143">
        <f t="shared" si="6"/>
        <v>739.9541835</v>
      </c>
      <c r="K72" s="138"/>
      <c r="L72" s="138"/>
      <c r="M72" s="138"/>
      <c r="N72" s="138"/>
      <c r="O72" s="138"/>
      <c r="P72" s="138"/>
    </row>
    <row r="73" spans="3:16" x14ac:dyDescent="0.3">
      <c r="C73" s="179" t="s">
        <v>42</v>
      </c>
      <c r="D73" s="208">
        <v>500</v>
      </c>
      <c r="E73" s="143">
        <f t="shared" si="6"/>
        <v>1221.7265280000001</v>
      </c>
      <c r="F73" s="207">
        <f t="shared" si="6"/>
        <v>1261.9052160000001</v>
      </c>
      <c r="G73" s="143">
        <f t="shared" si="6"/>
        <v>1234.542144</v>
      </c>
      <c r="H73" s="207">
        <f t="shared" si="6"/>
        <v>1232.7778320000002</v>
      </c>
      <c r="I73" s="143">
        <f t="shared" si="6"/>
        <v>1210.6211040000001</v>
      </c>
      <c r="K73" s="138"/>
      <c r="L73" s="138"/>
      <c r="M73" s="138"/>
      <c r="N73" s="138"/>
      <c r="O73" s="138"/>
      <c r="P73" s="138"/>
    </row>
    <row r="74" spans="3:16" x14ac:dyDescent="0.3">
      <c r="C74" s="179" t="s">
        <v>28</v>
      </c>
      <c r="D74" s="208">
        <v>1000</v>
      </c>
      <c r="E74" s="143">
        <f t="shared" si="6"/>
        <v>1716.3979095000004</v>
      </c>
      <c r="F74" s="207">
        <f t="shared" si="6"/>
        <v>1248.885916700001</v>
      </c>
      <c r="G74" s="143">
        <f t="shared" si="6"/>
        <v>1807.99059425</v>
      </c>
      <c r="H74" s="207">
        <f t="shared" si="6"/>
        <v>1673.5560187499996</v>
      </c>
      <c r="I74" s="143">
        <f t="shared" si="6"/>
        <v>1631.4960375000001</v>
      </c>
      <c r="K74" s="138"/>
      <c r="L74" s="138"/>
      <c r="M74" s="138"/>
      <c r="N74" s="138"/>
      <c r="O74" s="138"/>
      <c r="P74" s="138"/>
    </row>
    <row r="75" spans="3:16" x14ac:dyDescent="0.3">
      <c r="C75" s="179" t="s">
        <v>29</v>
      </c>
      <c r="D75" s="208">
        <v>1000</v>
      </c>
      <c r="E75" s="143">
        <f t="shared" si="6"/>
        <v>83.652187499999854</v>
      </c>
      <c r="F75" s="207">
        <f t="shared" si="6"/>
        <v>79.152187499999854</v>
      </c>
      <c r="G75" s="143">
        <f t="shared" si="6"/>
        <v>82.329749999999876</v>
      </c>
      <c r="H75" s="207">
        <f t="shared" si="6"/>
        <v>80.762343750000582</v>
      </c>
      <c r="I75" s="143">
        <f t="shared" si="6"/>
        <v>78.660000000000764</v>
      </c>
      <c r="K75" s="138"/>
      <c r="L75" s="138"/>
      <c r="M75" s="138"/>
      <c r="N75" s="138"/>
      <c r="O75" s="138"/>
      <c r="P75" s="138"/>
    </row>
    <row r="76" spans="3:16" x14ac:dyDescent="0.3">
      <c r="C76" s="179" t="s">
        <v>30</v>
      </c>
      <c r="D76" s="208">
        <v>500</v>
      </c>
      <c r="E76" s="143">
        <f t="shared" si="6"/>
        <v>1746.3483000000001</v>
      </c>
      <c r="F76" s="207">
        <f t="shared" si="6"/>
        <v>1707.9372000000001</v>
      </c>
      <c r="G76" s="143">
        <f t="shared" si="6"/>
        <v>1702.3896000000002</v>
      </c>
      <c r="H76" s="207">
        <f t="shared" si="6"/>
        <v>1707.1532999999999</v>
      </c>
      <c r="I76" s="143">
        <f t="shared" si="6"/>
        <v>1730.2482</v>
      </c>
      <c r="K76" s="138"/>
      <c r="L76" s="138"/>
      <c r="M76" s="138"/>
      <c r="N76" s="138"/>
      <c r="O76" s="138"/>
      <c r="P76" s="138"/>
    </row>
    <row r="77" spans="3:16" x14ac:dyDescent="0.3">
      <c r="C77" s="209" t="s">
        <v>43</v>
      </c>
      <c r="D77" s="210">
        <v>1200</v>
      </c>
      <c r="E77" s="157">
        <f t="shared" si="6"/>
        <v>267.82818749999933</v>
      </c>
      <c r="F77" s="211">
        <f t="shared" si="6"/>
        <v>422.62876800000049</v>
      </c>
      <c r="G77" s="157">
        <f t="shared" si="6"/>
        <v>102.99230999999963</v>
      </c>
      <c r="H77" s="211">
        <f t="shared" si="6"/>
        <v>270.38238749999982</v>
      </c>
      <c r="I77" s="157">
        <f t="shared" si="6"/>
        <v>265.28366249999999</v>
      </c>
      <c r="K77" s="138"/>
      <c r="L77" s="138"/>
      <c r="M77" s="138"/>
      <c r="N77" s="138"/>
      <c r="O77" s="138"/>
      <c r="P77" s="138"/>
    </row>
    <row r="78" spans="3:16" x14ac:dyDescent="0.3">
      <c r="C78" s="179" t="s">
        <v>32</v>
      </c>
      <c r="D78" s="156">
        <f>2*660</f>
        <v>1320</v>
      </c>
      <c r="E78" s="147">
        <f t="shared" si="6"/>
        <v>0</v>
      </c>
      <c r="F78" s="212">
        <f t="shared" si="6"/>
        <v>0</v>
      </c>
      <c r="G78" s="147">
        <f t="shared" si="6"/>
        <v>0</v>
      </c>
      <c r="H78" s="212">
        <f t="shared" si="6"/>
        <v>769.77643252499911</v>
      </c>
      <c r="I78" s="147">
        <f t="shared" si="6"/>
        <v>1002.6159414180001</v>
      </c>
      <c r="K78" s="138"/>
      <c r="L78" s="138"/>
      <c r="M78" s="138"/>
      <c r="N78" s="138"/>
      <c r="O78" s="138"/>
      <c r="P78" s="138"/>
    </row>
    <row r="79" spans="3:16" x14ac:dyDescent="0.3">
      <c r="C79" s="179" t="s">
        <v>33</v>
      </c>
      <c r="D79" s="180">
        <v>1600</v>
      </c>
      <c r="E79" s="147">
        <f t="shared" si="6"/>
        <v>0</v>
      </c>
      <c r="F79" s="212">
        <f t="shared" si="6"/>
        <v>0</v>
      </c>
      <c r="G79" s="147">
        <f t="shared" si="6"/>
        <v>774.67599999999993</v>
      </c>
      <c r="H79" s="212">
        <f t="shared" si="6"/>
        <v>1917.2074150499993</v>
      </c>
      <c r="I79" s="147">
        <f t="shared" si="6"/>
        <v>1772.8290828360005</v>
      </c>
      <c r="K79" s="138"/>
      <c r="L79" s="138"/>
      <c r="M79" s="138"/>
      <c r="N79" s="138"/>
      <c r="O79" s="138"/>
      <c r="P79" s="138"/>
    </row>
    <row r="80" spans="3:16" x14ac:dyDescent="0.3">
      <c r="C80" s="179" t="s">
        <v>34</v>
      </c>
      <c r="D80" s="180">
        <v>800</v>
      </c>
      <c r="E80" s="147">
        <f t="shared" si="6"/>
        <v>0</v>
      </c>
      <c r="F80" s="212">
        <f t="shared" si="6"/>
        <v>0</v>
      </c>
      <c r="G80" s="147">
        <f t="shared" si="6"/>
        <v>0</v>
      </c>
      <c r="H80" s="212">
        <f t="shared" si="6"/>
        <v>361.65757667499975</v>
      </c>
      <c r="I80" s="147">
        <f t="shared" si="6"/>
        <v>921.02238380600011</v>
      </c>
      <c r="K80" s="138"/>
      <c r="L80" s="138"/>
      <c r="M80" s="138"/>
      <c r="N80" s="138"/>
      <c r="O80" s="138"/>
      <c r="P80" s="138"/>
    </row>
    <row r="81" spans="3:16" ht="19.5" thickBot="1" x14ac:dyDescent="0.35">
      <c r="C81" s="190" t="s">
        <v>24</v>
      </c>
      <c r="D81" s="213">
        <f>SUM(D71:D80)</f>
        <v>9420</v>
      </c>
      <c r="E81" s="192">
        <f t="shared" ref="E81:I81" si="7">SUM(E71:E80)</f>
        <v>7821.2150033999987</v>
      </c>
      <c r="F81" s="214">
        <f t="shared" si="7"/>
        <v>7771.7290826000017</v>
      </c>
      <c r="G81" s="192">
        <f t="shared" si="7"/>
        <v>8452.1264613000003</v>
      </c>
      <c r="H81" s="214">
        <f t="shared" si="7"/>
        <v>10738.109170299997</v>
      </c>
      <c r="I81" s="192">
        <f t="shared" si="7"/>
        <v>11424.844097960002</v>
      </c>
      <c r="K81" s="138"/>
      <c r="L81" s="138"/>
      <c r="M81" s="138"/>
      <c r="N81" s="138"/>
      <c r="O81" s="138"/>
      <c r="P81" s="138"/>
    </row>
    <row r="82" spans="3:16" ht="19.5" thickBot="1" x14ac:dyDescent="0.35">
      <c r="C82" s="148" t="s">
        <v>35</v>
      </c>
      <c r="D82" s="215">
        <f>D70+D81</f>
        <v>10935.2</v>
      </c>
      <c r="E82" s="202">
        <f t="shared" ref="E82:I82" si="8">E70+E81</f>
        <v>12585.654975170721</v>
      </c>
      <c r="F82" s="202">
        <f t="shared" si="8"/>
        <v>13320.513606770724</v>
      </c>
      <c r="G82" s="202">
        <f t="shared" si="8"/>
        <v>14175.783892110721</v>
      </c>
      <c r="H82" s="202">
        <f t="shared" si="8"/>
        <v>17086.062070406715</v>
      </c>
      <c r="I82" s="202">
        <f t="shared" si="8"/>
        <v>17741.240611712667</v>
      </c>
      <c r="K82" s="138"/>
      <c r="L82" s="138"/>
      <c r="M82" s="138"/>
      <c r="N82" s="138"/>
      <c r="O82" s="138"/>
      <c r="P82" s="138"/>
    </row>
    <row r="83" spans="3:16" s="138" customFormat="1" x14ac:dyDescent="0.3"/>
    <row r="84" spans="3:16" x14ac:dyDescent="0.3">
      <c r="C84" s="125"/>
      <c r="D84" s="125"/>
      <c r="E84" s="125"/>
      <c r="F84" s="125"/>
      <c r="G84" s="125"/>
      <c r="I84" s="125"/>
    </row>
    <row r="85" spans="3:16" x14ac:dyDescent="0.3">
      <c r="C85" s="131" t="s">
        <v>44</v>
      </c>
      <c r="D85" s="131"/>
      <c r="E85" s="131"/>
      <c r="F85" s="131"/>
      <c r="G85" s="125"/>
      <c r="H85" s="131"/>
      <c r="I85" s="125"/>
    </row>
    <row r="86" spans="3:16" ht="19.5" thickBot="1" x14ac:dyDescent="0.35">
      <c r="C86" s="128"/>
      <c r="D86" s="128"/>
      <c r="F86" s="125"/>
      <c r="G86" s="125"/>
      <c r="I86" s="125"/>
      <c r="L86" s="216"/>
      <c r="M86" s="216"/>
      <c r="N86" s="216"/>
    </row>
    <row r="87" spans="3:16" ht="18" x14ac:dyDescent="0.25">
      <c r="C87" s="1222" t="s">
        <v>45</v>
      </c>
      <c r="D87" s="1224" t="s">
        <v>46</v>
      </c>
      <c r="E87" s="133" t="s">
        <v>5</v>
      </c>
      <c r="F87" s="172" t="s">
        <v>6</v>
      </c>
      <c r="G87" s="133" t="s">
        <v>7</v>
      </c>
      <c r="H87" s="172" t="s">
        <v>8</v>
      </c>
      <c r="I87" s="133" t="s">
        <v>9</v>
      </c>
    </row>
    <row r="88" spans="3:16" thickBot="1" x14ac:dyDescent="0.3">
      <c r="C88" s="1223"/>
      <c r="D88" s="1225"/>
      <c r="E88" s="139" t="s">
        <v>11</v>
      </c>
      <c r="F88" s="140" t="s">
        <v>11</v>
      </c>
      <c r="G88" s="140" t="s">
        <v>11</v>
      </c>
      <c r="H88" s="140" t="s">
        <v>11</v>
      </c>
      <c r="I88" s="140" t="s">
        <v>11</v>
      </c>
    </row>
    <row r="89" spans="3:16" ht="18" x14ac:dyDescent="0.25">
      <c r="C89" s="151" t="s">
        <v>47</v>
      </c>
      <c r="D89" s="218"/>
      <c r="E89" s="217"/>
      <c r="F89" s="219"/>
      <c r="G89" s="220"/>
      <c r="H89" s="219"/>
      <c r="I89" s="220"/>
    </row>
    <row r="90" spans="3:16" ht="18" x14ac:dyDescent="0.25">
      <c r="C90" s="221" t="s">
        <v>48</v>
      </c>
      <c r="D90" s="147">
        <v>6</v>
      </c>
      <c r="E90" s="147">
        <v>29.797841786666666</v>
      </c>
      <c r="F90" s="147">
        <v>29.797841786666666</v>
      </c>
      <c r="G90" s="147">
        <v>29.797841786666666</v>
      </c>
      <c r="H90" s="147">
        <v>29.797841786666666</v>
      </c>
      <c r="I90" s="147">
        <v>29.797841786666666</v>
      </c>
    </row>
    <row r="91" spans="3:16" ht="18" customHeight="1" x14ac:dyDescent="0.25">
      <c r="C91" s="221" t="s">
        <v>49</v>
      </c>
      <c r="D91" s="147">
        <v>44</v>
      </c>
      <c r="E91" s="147">
        <v>0</v>
      </c>
      <c r="F91" s="147">
        <v>0</v>
      </c>
      <c r="G91" s="147">
        <v>0</v>
      </c>
      <c r="H91" s="147">
        <v>0</v>
      </c>
      <c r="I91" s="147">
        <v>0</v>
      </c>
    </row>
    <row r="92" spans="3:16" ht="18" customHeight="1" x14ac:dyDescent="0.25">
      <c r="C92" s="221" t="s">
        <v>50</v>
      </c>
      <c r="D92" s="147">
        <v>12</v>
      </c>
      <c r="E92" s="147">
        <v>0</v>
      </c>
      <c r="F92" s="147">
        <v>13.292307692307693</v>
      </c>
      <c r="G92" s="147">
        <v>57.6</v>
      </c>
      <c r="H92" s="147">
        <v>57.6</v>
      </c>
      <c r="I92" s="147">
        <v>57.6</v>
      </c>
    </row>
    <row r="93" spans="3:16" ht="18" customHeight="1" x14ac:dyDescent="0.25">
      <c r="C93" s="221" t="s">
        <v>51</v>
      </c>
      <c r="D93" s="147">
        <v>29</v>
      </c>
      <c r="E93" s="147">
        <v>113.2653</v>
      </c>
      <c r="F93" s="147">
        <v>113.2653</v>
      </c>
      <c r="G93" s="147">
        <v>113.2653</v>
      </c>
      <c r="H93" s="147">
        <v>113.2653</v>
      </c>
      <c r="I93" s="147">
        <v>113.2653</v>
      </c>
    </row>
    <row r="94" spans="3:16" ht="18" customHeight="1" x14ac:dyDescent="0.25">
      <c r="C94" s="221" t="s">
        <v>52</v>
      </c>
      <c r="D94" s="147">
        <v>15</v>
      </c>
      <c r="E94" s="147">
        <v>27.308173076923079</v>
      </c>
      <c r="F94" s="147">
        <v>54.616346153846159</v>
      </c>
      <c r="G94" s="147">
        <v>54.616346153846159</v>
      </c>
      <c r="H94" s="147">
        <v>54.616346153846159</v>
      </c>
      <c r="I94" s="147">
        <v>54.616346153846159</v>
      </c>
    </row>
    <row r="95" spans="3:16" ht="18" customHeight="1" thickBot="1" x14ac:dyDescent="0.3">
      <c r="C95" s="222" t="s">
        <v>53</v>
      </c>
      <c r="D95" s="223">
        <v>5</v>
      </c>
      <c r="E95" s="223">
        <v>21.161666666666665</v>
      </c>
      <c r="F95" s="223">
        <v>21.161666666666665</v>
      </c>
      <c r="G95" s="223">
        <v>21.161666666666665</v>
      </c>
      <c r="H95" s="223">
        <v>21.161666666666665</v>
      </c>
      <c r="I95" s="223">
        <v>21.161666666666665</v>
      </c>
    </row>
    <row r="96" spans="3:16" ht="18" x14ac:dyDescent="0.25">
      <c r="C96" s="151" t="s">
        <v>54</v>
      </c>
      <c r="D96" s="206"/>
      <c r="E96" s="206"/>
      <c r="F96" s="206"/>
      <c r="G96" s="206"/>
      <c r="H96" s="206"/>
      <c r="I96" s="206"/>
    </row>
    <row r="97" spans="3:11" thickBot="1" x14ac:dyDescent="0.3">
      <c r="C97" s="222" t="s">
        <v>55</v>
      </c>
      <c r="D97" s="223">
        <v>2</v>
      </c>
      <c r="E97" s="223">
        <v>14.193697909796235</v>
      </c>
      <c r="F97" s="223">
        <v>14.193697909796235</v>
      </c>
      <c r="G97" s="223">
        <v>14.193697909796235</v>
      </c>
      <c r="H97" s="223">
        <v>14.193697909796235</v>
      </c>
      <c r="I97" s="223">
        <v>14.193697909796235</v>
      </c>
    </row>
    <row r="98" spans="3:11" ht="17.25" customHeight="1" x14ac:dyDescent="0.25">
      <c r="C98" s="224" t="s">
        <v>56</v>
      </c>
      <c r="D98" s="143"/>
      <c r="E98" s="143"/>
      <c r="F98" s="143"/>
      <c r="G98" s="143"/>
      <c r="H98" s="143"/>
      <c r="I98" s="143"/>
    </row>
    <row r="99" spans="3:11" ht="18" x14ac:dyDescent="0.25">
      <c r="C99" s="221" t="s">
        <v>57</v>
      </c>
      <c r="D99" s="147">
        <v>28</v>
      </c>
      <c r="E99" s="147">
        <v>175.97186685714286</v>
      </c>
      <c r="F99" s="147">
        <v>175.97186685714286</v>
      </c>
      <c r="G99" s="147">
        <v>175.97186685714286</v>
      </c>
      <c r="H99" s="147">
        <v>175.97186685714286</v>
      </c>
      <c r="I99" s="147">
        <v>175.97186685714286</v>
      </c>
    </row>
    <row r="100" spans="3:11" ht="18" x14ac:dyDescent="0.25">
      <c r="C100" s="221" t="s">
        <v>58</v>
      </c>
      <c r="D100" s="147">
        <v>30</v>
      </c>
      <c r="E100" s="147">
        <v>25.72815975</v>
      </c>
      <c r="F100" s="147">
        <v>25.72815975</v>
      </c>
      <c r="G100" s="147">
        <v>25.72815975</v>
      </c>
      <c r="H100" s="147">
        <v>25.72815975</v>
      </c>
      <c r="I100" s="147">
        <v>25.72815975</v>
      </c>
    </row>
    <row r="101" spans="3:11" thickBot="1" x14ac:dyDescent="0.3">
      <c r="C101" s="225" t="s">
        <v>59</v>
      </c>
      <c r="D101" s="226">
        <v>56.51</v>
      </c>
      <c r="E101" s="226">
        <v>152.94720471428573</v>
      </c>
      <c r="F101" s="226">
        <v>152.94720471428573</v>
      </c>
      <c r="G101" s="226">
        <v>152.94720471428573</v>
      </c>
      <c r="H101" s="226">
        <v>152.94720471428573</v>
      </c>
      <c r="I101" s="226">
        <v>152.94720471428573</v>
      </c>
    </row>
    <row r="102" spans="3:11" thickBot="1" x14ac:dyDescent="0.3">
      <c r="C102" s="227" t="s">
        <v>60</v>
      </c>
      <c r="D102" s="228">
        <v>137.5</v>
      </c>
      <c r="E102" s="228">
        <v>470.39437500000003</v>
      </c>
      <c r="F102" s="228">
        <v>470.39437500000003</v>
      </c>
      <c r="G102" s="228">
        <v>470.39437500000003</v>
      </c>
      <c r="H102" s="228">
        <v>470.39437500000003</v>
      </c>
      <c r="I102" s="228">
        <v>470.39437500000003</v>
      </c>
    </row>
    <row r="103" spans="3:11" thickBot="1" x14ac:dyDescent="0.3">
      <c r="C103" s="227" t="s">
        <v>61</v>
      </c>
      <c r="D103" s="228">
        <v>150</v>
      </c>
      <c r="E103" s="228">
        <v>1096.0969689874998</v>
      </c>
      <c r="F103" s="228">
        <v>1096.0969689874998</v>
      </c>
      <c r="G103" s="228">
        <v>1096.0969689874998</v>
      </c>
      <c r="H103" s="228">
        <v>1096.0969689874998</v>
      </c>
      <c r="I103" s="228">
        <v>1096.0969689874998</v>
      </c>
    </row>
    <row r="104" spans="3:11" thickBot="1" x14ac:dyDescent="0.3">
      <c r="C104" s="227" t="s">
        <v>62</v>
      </c>
      <c r="D104" s="228">
        <v>10</v>
      </c>
      <c r="E104" s="228">
        <v>68.903730079968014</v>
      </c>
      <c r="F104" s="228">
        <v>70.28180468156738</v>
      </c>
      <c r="G104" s="228">
        <v>71.687440775198723</v>
      </c>
      <c r="H104" s="228">
        <v>73.121189590702713</v>
      </c>
      <c r="I104" s="228">
        <v>74.583613382516774</v>
      </c>
    </row>
    <row r="105" spans="3:11" thickBot="1" x14ac:dyDescent="0.3">
      <c r="C105" s="148" t="s">
        <v>63</v>
      </c>
      <c r="D105" s="202">
        <f t="shared" ref="D105:I105" si="9">SUM(D90:D104)</f>
        <v>525.01</v>
      </c>
      <c r="E105" s="202">
        <f t="shared" si="9"/>
        <v>2195.7689848289492</v>
      </c>
      <c r="F105" s="202">
        <f t="shared" si="9"/>
        <v>2237.747540199779</v>
      </c>
      <c r="G105" s="202">
        <f t="shared" si="9"/>
        <v>2283.4608686011029</v>
      </c>
      <c r="H105" s="202">
        <f t="shared" si="9"/>
        <v>2284.8946174166067</v>
      </c>
      <c r="I105" s="202">
        <f t="shared" si="9"/>
        <v>2286.3570412084209</v>
      </c>
      <c r="J105" s="211"/>
      <c r="K105" s="211"/>
    </row>
    <row r="106" spans="3:11" ht="18" customHeight="1" thickBot="1" x14ac:dyDescent="0.3">
      <c r="C106" s="1226" t="s">
        <v>64</v>
      </c>
      <c r="D106" s="1227"/>
      <c r="E106" s="202">
        <f>E105*3.65%</f>
        <v>80.145567946256648</v>
      </c>
      <c r="F106" s="202">
        <f t="shared" ref="F106:I106" si="10">F105*3.65%</f>
        <v>81.677785217291927</v>
      </c>
      <c r="G106" s="202">
        <f t="shared" si="10"/>
        <v>83.346321703940248</v>
      </c>
      <c r="H106" s="202">
        <f t="shared" si="10"/>
        <v>83.398653535706146</v>
      </c>
      <c r="I106" s="202">
        <f t="shared" si="10"/>
        <v>83.452032004107352</v>
      </c>
      <c r="J106" s="230"/>
    </row>
    <row r="107" spans="3:11" thickBot="1" x14ac:dyDescent="0.3">
      <c r="C107" s="227" t="s">
        <v>65</v>
      </c>
      <c r="D107" s="228"/>
      <c r="E107" s="228">
        <v>499.15508999999997</v>
      </c>
      <c r="F107" s="228">
        <v>428.15375749999998</v>
      </c>
      <c r="G107" s="228">
        <v>617.57263972222233</v>
      </c>
      <c r="H107" s="228">
        <v>637.57263972222233</v>
      </c>
      <c r="I107" s="228">
        <v>637.57263972222233</v>
      </c>
    </row>
    <row r="108" spans="3:11" thickBot="1" x14ac:dyDescent="0.3">
      <c r="C108" s="231" t="s">
        <v>66</v>
      </c>
      <c r="D108" s="202"/>
      <c r="E108" s="202">
        <f>E107*3.65%</f>
        <v>18.219160784999996</v>
      </c>
      <c r="F108" s="202">
        <f t="shared" ref="F108:I108" si="11">F107*3.65%</f>
        <v>15.627612148749998</v>
      </c>
      <c r="G108" s="202">
        <f t="shared" si="11"/>
        <v>22.541401349861115</v>
      </c>
      <c r="H108" s="202">
        <f t="shared" si="11"/>
        <v>23.271401349861115</v>
      </c>
      <c r="I108" s="202">
        <f t="shared" si="11"/>
        <v>23.271401349861115</v>
      </c>
      <c r="J108" s="211"/>
    </row>
    <row r="109" spans="3:11" ht="20.25" customHeight="1" thickBot="1" x14ac:dyDescent="0.35">
      <c r="C109" s="1228" t="s">
        <v>67</v>
      </c>
      <c r="D109" s="1229"/>
      <c r="E109" s="192">
        <f>E105+E107-E106-E108</f>
        <v>2596.5593460976929</v>
      </c>
      <c r="F109" s="192">
        <f t="shared" ref="F109:I109" si="12">F105+F107-F106-F108</f>
        <v>2568.5959003337375</v>
      </c>
      <c r="G109" s="192">
        <f t="shared" si="12"/>
        <v>2795.1457852695239</v>
      </c>
      <c r="H109" s="192">
        <f t="shared" si="12"/>
        <v>2815.7972022532617</v>
      </c>
      <c r="I109" s="192">
        <f t="shared" si="12"/>
        <v>2817.2062475766747</v>
      </c>
      <c r="J109" s="233"/>
    </row>
    <row r="110" spans="3:11" ht="18" x14ac:dyDescent="0.25">
      <c r="C110" s="234"/>
      <c r="D110" s="193"/>
      <c r="E110" s="193"/>
      <c r="F110" s="193"/>
      <c r="G110" s="193"/>
      <c r="H110" s="193"/>
      <c r="I110" s="193"/>
      <c r="J110" s="235"/>
    </row>
    <row r="111" spans="3:11" x14ac:dyDescent="0.3">
      <c r="C111" s="125"/>
      <c r="D111" s="125"/>
      <c r="E111" s="236"/>
      <c r="F111" s="125"/>
      <c r="G111" s="125"/>
      <c r="I111" s="125"/>
    </row>
    <row r="112" spans="3:11" ht="18" x14ac:dyDescent="0.25">
      <c r="C112" s="131" t="s">
        <v>68</v>
      </c>
      <c r="D112" s="131"/>
      <c r="E112" s="131"/>
      <c r="F112" s="131"/>
      <c r="G112" s="237"/>
      <c r="H112" s="131"/>
      <c r="I112" s="237"/>
    </row>
    <row r="113" spans="3:15" ht="19.5" thickBot="1" x14ac:dyDescent="0.3">
      <c r="C113" s="128"/>
      <c r="F113" s="238"/>
      <c r="H113" s="238"/>
      <c r="I113" s="238" t="s">
        <v>69</v>
      </c>
      <c r="L113" s="239"/>
      <c r="M113" s="239"/>
      <c r="O113" s="126"/>
    </row>
    <row r="114" spans="3:15" x14ac:dyDescent="0.25">
      <c r="C114" s="1222" t="s">
        <v>70</v>
      </c>
      <c r="D114" s="1210" t="s">
        <v>46</v>
      </c>
      <c r="E114" s="133" t="s">
        <v>5</v>
      </c>
      <c r="F114" s="172" t="s">
        <v>6</v>
      </c>
      <c r="G114" s="133" t="s">
        <v>7</v>
      </c>
      <c r="H114" s="172" t="s">
        <v>8</v>
      </c>
      <c r="I114" s="133" t="s">
        <v>9</v>
      </c>
      <c r="K114" s="126"/>
      <c r="L114" s="1212"/>
      <c r="M114" s="1212"/>
      <c r="N114" s="1212"/>
      <c r="O114" s="1212"/>
    </row>
    <row r="115" spans="3:15" ht="16.5" customHeight="1" thickBot="1" x14ac:dyDescent="0.3">
      <c r="C115" s="1223"/>
      <c r="D115" s="1230"/>
      <c r="E115" s="139" t="s">
        <v>11</v>
      </c>
      <c r="F115" s="140" t="s">
        <v>11</v>
      </c>
      <c r="G115" s="140" t="s">
        <v>11</v>
      </c>
      <c r="H115" s="140" t="s">
        <v>11</v>
      </c>
      <c r="I115" s="140" t="s">
        <v>11</v>
      </c>
      <c r="K115" s="126"/>
      <c r="L115" s="135"/>
      <c r="M115" s="135"/>
      <c r="N115" s="135"/>
      <c r="O115" s="135"/>
    </row>
    <row r="116" spans="3:15" ht="18" x14ac:dyDescent="0.25">
      <c r="C116" s="241" t="s">
        <v>71</v>
      </c>
      <c r="D116" s="206">
        <v>20</v>
      </c>
      <c r="E116" s="242">
        <v>29.372995517857142</v>
      </c>
      <c r="F116" s="243">
        <v>29.372995517857142</v>
      </c>
      <c r="G116" s="243">
        <v>29.372995517857142</v>
      </c>
      <c r="H116" s="243">
        <v>29.372995517857142</v>
      </c>
      <c r="I116" s="243">
        <v>29.372995517857142</v>
      </c>
      <c r="L116" s="244"/>
    </row>
    <row r="117" spans="3:15" ht="18" x14ac:dyDescent="0.25">
      <c r="C117" s="241" t="s">
        <v>72</v>
      </c>
      <c r="D117" s="147">
        <v>20</v>
      </c>
      <c r="E117" s="242">
        <v>26.217567891571427</v>
      </c>
      <c r="F117" s="243">
        <v>26.217567891571427</v>
      </c>
      <c r="G117" s="243">
        <v>26.217567891571427</v>
      </c>
      <c r="H117" s="243">
        <v>26.217567891571427</v>
      </c>
      <c r="I117" s="243">
        <v>26.217567891571427</v>
      </c>
      <c r="L117" s="244"/>
    </row>
    <row r="118" spans="3:15" ht="18" x14ac:dyDescent="0.25">
      <c r="C118" s="241" t="s">
        <v>73</v>
      </c>
      <c r="D118" s="147">
        <v>3.82</v>
      </c>
      <c r="E118" s="242">
        <v>4.3006090033333342</v>
      </c>
      <c r="F118" s="243">
        <v>4.3006090033333342</v>
      </c>
      <c r="G118" s="243">
        <v>4.3006090033333342</v>
      </c>
      <c r="H118" s="243">
        <v>4.3006090033333342</v>
      </c>
      <c r="I118" s="243">
        <v>4.3006090033333342</v>
      </c>
      <c r="L118" s="244"/>
    </row>
    <row r="119" spans="3:15" ht="18" x14ac:dyDescent="0.25">
      <c r="C119" s="241" t="s">
        <v>74</v>
      </c>
      <c r="D119" s="147">
        <v>0</v>
      </c>
      <c r="E119" s="242">
        <v>699.05327861075762</v>
      </c>
      <c r="F119" s="243">
        <v>35</v>
      </c>
      <c r="G119" s="243">
        <v>180.11</v>
      </c>
      <c r="H119" s="243">
        <v>255.92212000000001</v>
      </c>
      <c r="I119" s="243">
        <v>332.698756</v>
      </c>
      <c r="L119" s="244"/>
    </row>
    <row r="120" spans="3:15" ht="18" x14ac:dyDescent="0.25">
      <c r="C120" s="245" t="s">
        <v>75</v>
      </c>
      <c r="D120" s="147">
        <v>0</v>
      </c>
      <c r="E120" s="242">
        <v>486.43408299172506</v>
      </c>
      <c r="F120" s="243">
        <v>300.11345599999999</v>
      </c>
      <c r="G120" s="243">
        <v>120.122123</v>
      </c>
      <c r="H120" s="243">
        <v>259.24924099999998</v>
      </c>
      <c r="I120" s="243">
        <v>337.02401330000004</v>
      </c>
      <c r="L120" s="244"/>
    </row>
    <row r="121" spans="3:15" ht="18" x14ac:dyDescent="0.25">
      <c r="C121" s="246" t="s">
        <v>76</v>
      </c>
      <c r="D121" s="147">
        <v>200</v>
      </c>
      <c r="E121" s="242">
        <v>613.19999999999993</v>
      </c>
      <c r="F121" s="243">
        <v>613.19999999999993</v>
      </c>
      <c r="G121" s="243">
        <v>613.19999999999993</v>
      </c>
      <c r="H121" s="243">
        <v>613.19999999999993</v>
      </c>
      <c r="I121" s="243">
        <v>613.19999999999993</v>
      </c>
      <c r="L121" s="244"/>
    </row>
    <row r="122" spans="3:15" ht="18" x14ac:dyDescent="0.25">
      <c r="C122" s="246" t="s">
        <v>77</v>
      </c>
      <c r="D122" s="147">
        <v>100</v>
      </c>
      <c r="E122" s="242">
        <v>291.88319999999999</v>
      </c>
      <c r="F122" s="243">
        <v>291.88319999999999</v>
      </c>
      <c r="G122" s="243">
        <v>291.88319999999999</v>
      </c>
      <c r="H122" s="243">
        <v>291.88319999999999</v>
      </c>
      <c r="I122" s="243">
        <v>291.88319999999999</v>
      </c>
      <c r="L122" s="244"/>
    </row>
    <row r="123" spans="3:15" ht="18" x14ac:dyDescent="0.25">
      <c r="C123" s="246" t="s">
        <v>78</v>
      </c>
      <c r="D123" s="147">
        <v>310</v>
      </c>
      <c r="E123" s="242">
        <v>688.40460000000007</v>
      </c>
      <c r="F123" s="243">
        <v>688.40460000000007</v>
      </c>
      <c r="G123" s="243">
        <v>688.40460000000007</v>
      </c>
      <c r="H123" s="243">
        <v>688.40460000000007</v>
      </c>
      <c r="I123" s="243">
        <v>688.40460000000007</v>
      </c>
      <c r="L123" s="244"/>
    </row>
    <row r="124" spans="3:15" ht="18" x14ac:dyDescent="0.25">
      <c r="C124" s="246" t="s">
        <v>79</v>
      </c>
      <c r="D124" s="147">
        <v>300</v>
      </c>
      <c r="E124" s="242">
        <v>709.56</v>
      </c>
      <c r="F124" s="243">
        <v>709.56</v>
      </c>
      <c r="G124" s="243">
        <v>709.56</v>
      </c>
      <c r="H124" s="243">
        <v>709.56</v>
      </c>
      <c r="I124" s="243">
        <v>709.56</v>
      </c>
      <c r="L124" s="244"/>
    </row>
    <row r="125" spans="3:15" ht="18" x14ac:dyDescent="0.25">
      <c r="C125" s="246" t="s">
        <v>80</v>
      </c>
      <c r="D125" s="147">
        <v>200</v>
      </c>
      <c r="E125" s="242">
        <v>464.28</v>
      </c>
      <c r="F125" s="243">
        <v>464.28</v>
      </c>
      <c r="G125" s="243">
        <v>464.28</v>
      </c>
      <c r="H125" s="243">
        <v>464.28</v>
      </c>
      <c r="I125" s="243">
        <v>464.28</v>
      </c>
      <c r="L125" s="244"/>
    </row>
    <row r="126" spans="3:15" ht="18" x14ac:dyDescent="0.25">
      <c r="C126" s="245" t="s">
        <v>81</v>
      </c>
      <c r="D126" s="226">
        <v>50</v>
      </c>
      <c r="E126" s="242">
        <v>166.44</v>
      </c>
      <c r="F126" s="243">
        <v>166.44</v>
      </c>
      <c r="G126" s="243">
        <v>166.44</v>
      </c>
      <c r="H126" s="243">
        <v>166.44</v>
      </c>
      <c r="I126" s="243">
        <v>166.44</v>
      </c>
      <c r="L126" s="244"/>
    </row>
    <row r="127" spans="3:15" thickBot="1" x14ac:dyDescent="0.3">
      <c r="C127" s="245" t="s">
        <v>82</v>
      </c>
      <c r="D127" s="223">
        <v>250</v>
      </c>
      <c r="E127" s="247">
        <v>0</v>
      </c>
      <c r="F127" s="248">
        <v>600.3337499999999</v>
      </c>
      <c r="G127" s="248">
        <v>800.44499999999994</v>
      </c>
      <c r="H127" s="248">
        <v>800.44499999999994</v>
      </c>
      <c r="I127" s="248">
        <v>800.44499999999994</v>
      </c>
      <c r="L127" s="244"/>
    </row>
    <row r="128" spans="3:15" thickBot="1" x14ac:dyDescent="0.3">
      <c r="C128" s="249" t="s">
        <v>83</v>
      </c>
      <c r="D128" s="250">
        <f>SUM(D116:D127)</f>
        <v>1453.82</v>
      </c>
      <c r="E128" s="251">
        <f>SUM(E116:E127)</f>
        <v>4179.1463340152441</v>
      </c>
      <c r="F128" s="251">
        <f t="shared" ref="F128:I128" si="13">SUM(F116:F127)</f>
        <v>3929.1061784127619</v>
      </c>
      <c r="G128" s="251">
        <f t="shared" si="13"/>
        <v>4094.336095412762</v>
      </c>
      <c r="H128" s="251">
        <f t="shared" si="13"/>
        <v>4309.2753334127619</v>
      </c>
      <c r="I128" s="251">
        <f t="shared" si="13"/>
        <v>4463.8267417127618</v>
      </c>
      <c r="J128" s="211"/>
      <c r="L128" s="252"/>
    </row>
    <row r="129" spans="3:18" thickBot="1" x14ac:dyDescent="0.3">
      <c r="C129" s="1213" t="s">
        <v>84</v>
      </c>
      <c r="D129" s="1214"/>
      <c r="E129" s="254">
        <f>E128*3.65%</f>
        <v>152.5388411915564</v>
      </c>
      <c r="F129" s="254">
        <f t="shared" ref="F129:I129" si="14">F128*3.65%</f>
        <v>143.41237551206581</v>
      </c>
      <c r="G129" s="254">
        <f t="shared" si="14"/>
        <v>149.4432674825658</v>
      </c>
      <c r="H129" s="254">
        <f t="shared" si="14"/>
        <v>157.28854966956581</v>
      </c>
      <c r="I129" s="254">
        <f t="shared" si="14"/>
        <v>162.9296760725158</v>
      </c>
      <c r="J129" s="211"/>
      <c r="L129" s="252"/>
    </row>
    <row r="130" spans="3:18" ht="18" customHeight="1" thickBot="1" x14ac:dyDescent="0.3">
      <c r="C130" s="1215" t="s">
        <v>85</v>
      </c>
      <c r="D130" s="1216"/>
      <c r="E130" s="251">
        <f>E128-E129</f>
        <v>4026.6074928236876</v>
      </c>
      <c r="F130" s="251">
        <f t="shared" ref="F130:I130" si="15">F128-F129</f>
        <v>3785.693802900696</v>
      </c>
      <c r="G130" s="251">
        <f t="shared" si="15"/>
        <v>3944.8928279301963</v>
      </c>
      <c r="H130" s="251">
        <f t="shared" si="15"/>
        <v>4151.9867837431957</v>
      </c>
      <c r="I130" s="251">
        <f t="shared" si="15"/>
        <v>4300.8970656402462</v>
      </c>
      <c r="J130" s="211"/>
      <c r="L130" s="244"/>
    </row>
    <row r="131" spans="3:18" ht="33" customHeight="1" thickBot="1" x14ac:dyDescent="0.3">
      <c r="C131" s="255" t="s">
        <v>86</v>
      </c>
      <c r="D131" s="249"/>
      <c r="E131" s="251">
        <f>'RPO_26-26 to 30-31'!C67</f>
        <v>795.35553820404675</v>
      </c>
      <c r="F131" s="251">
        <f>'RPO_26-26 to 30-31'!D67</f>
        <v>1171.032273681762</v>
      </c>
      <c r="G131" s="251">
        <f>'RPO_26-26 to 30-31'!E67</f>
        <v>1309.4504710606698</v>
      </c>
      <c r="H131" s="251">
        <f>'RPO_26-26 to 30-31'!F67</f>
        <v>1658.1045521161977</v>
      </c>
      <c r="I131" s="251">
        <f>'RPO_26-26 to 30-31'!G67</f>
        <v>1696.90124257562</v>
      </c>
      <c r="J131" s="230"/>
      <c r="L131" s="244"/>
    </row>
    <row r="132" spans="3:18" s="138" customFormat="1" ht="14.25" customHeight="1" x14ac:dyDescent="0.3"/>
    <row r="133" spans="3:18" x14ac:dyDescent="0.3">
      <c r="G133" s="256"/>
      <c r="H133" s="257"/>
      <c r="I133" s="257"/>
      <c r="J133" s="257"/>
      <c r="K133" s="150"/>
      <c r="L133" s="150"/>
      <c r="M133" s="150"/>
      <c r="N133" s="150"/>
      <c r="O133" s="150"/>
    </row>
    <row r="134" spans="3:18" x14ac:dyDescent="0.25">
      <c r="C134" s="131" t="s">
        <v>87</v>
      </c>
      <c r="D134" s="239"/>
      <c r="E134" s="239"/>
      <c r="F134" s="239"/>
      <c r="G134" s="239"/>
      <c r="H134" s="239"/>
      <c r="I134" s="239"/>
      <c r="J134" s="256"/>
      <c r="K134" s="256"/>
      <c r="L134" s="256"/>
      <c r="M134" s="256"/>
      <c r="N134" s="256"/>
      <c r="O134" s="258"/>
    </row>
    <row r="135" spans="3:18" ht="19.5" thickBot="1" x14ac:dyDescent="0.35">
      <c r="C135" s="125"/>
      <c r="D135" s="239"/>
      <c r="E135" s="259"/>
      <c r="F135" s="260"/>
      <c r="G135" s="261"/>
      <c r="H135" s="259"/>
      <c r="I135" s="261"/>
      <c r="J135" s="262"/>
      <c r="K135" s="259"/>
      <c r="L135" s="263"/>
      <c r="M135" s="263"/>
      <c r="N135" s="259"/>
      <c r="O135" s="263"/>
      <c r="P135" s="263"/>
      <c r="Q135" s="259"/>
    </row>
    <row r="136" spans="3:18" ht="18" x14ac:dyDescent="0.25">
      <c r="C136" s="1217" t="s">
        <v>88</v>
      </c>
      <c r="D136" s="1219" t="s">
        <v>89</v>
      </c>
      <c r="E136" s="1220"/>
      <c r="F136" s="1221"/>
      <c r="G136" s="1219" t="s">
        <v>90</v>
      </c>
      <c r="H136" s="1220"/>
      <c r="I136" s="1221"/>
      <c r="J136" s="1219" t="s">
        <v>91</v>
      </c>
      <c r="K136" s="1220"/>
      <c r="L136" s="1221"/>
      <c r="M136" s="1219" t="s">
        <v>92</v>
      </c>
      <c r="N136" s="1220"/>
      <c r="O136" s="1221"/>
      <c r="P136" s="1219" t="s">
        <v>93</v>
      </c>
      <c r="Q136" s="1220"/>
      <c r="R136" s="1221"/>
    </row>
    <row r="137" spans="3:18" s="267" customFormat="1" ht="33" customHeight="1" x14ac:dyDescent="0.25">
      <c r="C137" s="1218"/>
      <c r="D137" s="264" t="s">
        <v>94</v>
      </c>
      <c r="E137" s="265" t="s">
        <v>95</v>
      </c>
      <c r="F137" s="266" t="s">
        <v>96</v>
      </c>
      <c r="G137" s="264" t="s">
        <v>94</v>
      </c>
      <c r="H137" s="265" t="s">
        <v>95</v>
      </c>
      <c r="I137" s="266" t="s">
        <v>96</v>
      </c>
      <c r="J137" s="264" t="s">
        <v>94</v>
      </c>
      <c r="K137" s="265" t="s">
        <v>95</v>
      </c>
      <c r="L137" s="266" t="s">
        <v>96</v>
      </c>
      <c r="M137" s="264" t="s">
        <v>94</v>
      </c>
      <c r="N137" s="265" t="s">
        <v>95</v>
      </c>
      <c r="O137" s="266" t="s">
        <v>96</v>
      </c>
      <c r="P137" s="264" t="s">
        <v>94</v>
      </c>
      <c r="Q137" s="265" t="s">
        <v>95</v>
      </c>
      <c r="R137" s="266" t="s">
        <v>96</v>
      </c>
    </row>
    <row r="138" spans="3:18" ht="29.25" customHeight="1" x14ac:dyDescent="0.25">
      <c r="C138" s="268" t="s">
        <v>97</v>
      </c>
      <c r="D138" s="269">
        <v>38.677502399999995</v>
      </c>
      <c r="E138" s="270">
        <v>8.3355822793036207</v>
      </c>
      <c r="F138" s="271">
        <f>D138/SUM(D138:E138)</f>
        <v>0.82269654637290446</v>
      </c>
      <c r="G138" s="269">
        <v>43.512190200000006</v>
      </c>
      <c r="H138" s="270">
        <v>8.5022939248896936</v>
      </c>
      <c r="I138" s="271">
        <f>G138/SUM(G138:H138)</f>
        <v>0.83653987792178797</v>
      </c>
      <c r="J138" s="269">
        <v>48.346877999999997</v>
      </c>
      <c r="K138" s="270">
        <v>8.6723398033874872</v>
      </c>
      <c r="L138" s="271">
        <f>J138/SUM(J138:K138)</f>
        <v>0.84790496717630759</v>
      </c>
      <c r="M138" s="269">
        <v>53.181565800000001</v>
      </c>
      <c r="N138" s="270">
        <v>8.8457865994552378</v>
      </c>
      <c r="O138" s="271">
        <f>M138/SUM(M138:N138)</f>
        <v>0.85738893798838134</v>
      </c>
      <c r="P138" s="269">
        <v>58.016253599999999</v>
      </c>
      <c r="Q138" s="270">
        <v>9.0227023314443429</v>
      </c>
      <c r="R138" s="271">
        <f>P138/SUM(P138:Q138)</f>
        <v>0.8654110553172818</v>
      </c>
    </row>
    <row r="139" spans="3:18" ht="29.25" customHeight="1" x14ac:dyDescent="0.25">
      <c r="C139" s="268" t="s">
        <v>98</v>
      </c>
      <c r="D139" s="269">
        <v>90.689673899999974</v>
      </c>
      <c r="E139" s="270">
        <v>9.0689673899999974</v>
      </c>
      <c r="F139" s="271">
        <f t="shared" ref="F139:F143" si="16">D139/SUM(D139:E139)</f>
        <v>0.90909090909090906</v>
      </c>
      <c r="G139" s="269">
        <v>123.09012383999998</v>
      </c>
      <c r="H139" s="270">
        <v>12.309012383999997</v>
      </c>
      <c r="I139" s="271">
        <f t="shared" ref="I139:I143" si="17">G139/SUM(G139:H139)</f>
        <v>0.90909090909090917</v>
      </c>
      <c r="J139" s="269">
        <v>160.35176933999998</v>
      </c>
      <c r="K139" s="270">
        <v>16.035176933999999</v>
      </c>
      <c r="L139" s="271">
        <f t="shared" ref="L139:L143" si="18">J139/SUM(J139:K139)</f>
        <v>0.90909090909090917</v>
      </c>
      <c r="M139" s="269">
        <v>202.47461039999996</v>
      </c>
      <c r="N139" s="270">
        <v>20.247461039999997</v>
      </c>
      <c r="O139" s="271">
        <f t="shared" ref="O139:O143" si="19">M139/SUM(M139:N139)</f>
        <v>0.90909090909090906</v>
      </c>
      <c r="P139" s="269">
        <v>249.45864701999997</v>
      </c>
      <c r="Q139" s="270">
        <v>24.945864701999998</v>
      </c>
      <c r="R139" s="271">
        <f t="shared" ref="R139:R143" si="20">P139/SUM(P139:Q139)</f>
        <v>0.90909090909090906</v>
      </c>
    </row>
    <row r="140" spans="3:18" ht="29.25" customHeight="1" x14ac:dyDescent="0.25">
      <c r="C140" s="268" t="s">
        <v>99</v>
      </c>
      <c r="D140" s="269">
        <v>6378.745358666667</v>
      </c>
      <c r="E140" s="270">
        <v>4317.5569783680003</v>
      </c>
      <c r="F140" s="271">
        <f t="shared" si="16"/>
        <v>0.59635051045453569</v>
      </c>
      <c r="G140" s="269">
        <v>6481.747368166667</v>
      </c>
      <c r="H140" s="270">
        <v>4403.9081179353598</v>
      </c>
      <c r="I140" s="271">
        <f t="shared" si="17"/>
        <v>0.59543932622542273</v>
      </c>
      <c r="J140" s="269">
        <v>7124.749377666667</v>
      </c>
      <c r="K140" s="270">
        <v>4491.986280294067</v>
      </c>
      <c r="L140" s="271">
        <f t="shared" si="18"/>
        <v>0.61331768126997088</v>
      </c>
      <c r="M140" s="269">
        <v>7497.751387166667</v>
      </c>
      <c r="N140" s="270">
        <v>4581.8260058999476</v>
      </c>
      <c r="O140" s="271">
        <f t="shared" si="19"/>
        <v>0.6206964981631059</v>
      </c>
      <c r="P140" s="269">
        <v>7497.751387166667</v>
      </c>
      <c r="Q140" s="270">
        <v>4673.4625260179464</v>
      </c>
      <c r="R140" s="271">
        <f t="shared" si="20"/>
        <v>0.61602330224799007</v>
      </c>
    </row>
    <row r="141" spans="3:18" ht="29.25" customHeight="1" x14ac:dyDescent="0.25">
      <c r="C141" s="268" t="s">
        <v>100</v>
      </c>
      <c r="D141" s="269">
        <v>1018.3490419999998</v>
      </c>
      <c r="E141" s="270">
        <v>3024.0747529919995</v>
      </c>
      <c r="F141" s="271">
        <f t="shared" si="16"/>
        <v>0.25191545806295534</v>
      </c>
      <c r="G141" s="269">
        <v>1088.321508</v>
      </c>
      <c r="H141" s="270">
        <v>3084.5562480518397</v>
      </c>
      <c r="I141" s="271">
        <f t="shared" si="17"/>
        <v>0.26080838491413499</v>
      </c>
      <c r="J141" s="269">
        <v>1158.2939739999999</v>
      </c>
      <c r="K141" s="270">
        <v>3146.2473730128768</v>
      </c>
      <c r="L141" s="271">
        <f t="shared" si="18"/>
        <v>0.26908650205062951</v>
      </c>
      <c r="M141" s="269">
        <v>1228.2664399999999</v>
      </c>
      <c r="N141" s="270">
        <v>3209.1723204731343</v>
      </c>
      <c r="O141" s="271">
        <f t="shared" si="19"/>
        <v>0.27679625709787553</v>
      </c>
      <c r="P141" s="269">
        <v>1298.2389059999998</v>
      </c>
      <c r="Q141" s="270">
        <v>3273.355766882597</v>
      </c>
      <c r="R141" s="271">
        <f t="shared" si="20"/>
        <v>0.28397944238162343</v>
      </c>
    </row>
    <row r="142" spans="3:18" ht="29.25" customHeight="1" x14ac:dyDescent="0.25">
      <c r="C142" s="268" t="s">
        <v>101</v>
      </c>
      <c r="D142" s="269">
        <v>263.14749999999998</v>
      </c>
      <c r="E142" s="270">
        <v>0</v>
      </c>
      <c r="F142" s="271">
        <f t="shared" si="16"/>
        <v>1</v>
      </c>
      <c r="G142" s="269">
        <v>258.20499999999998</v>
      </c>
      <c r="H142" s="270">
        <v>0</v>
      </c>
      <c r="I142" s="271">
        <f t="shared" si="17"/>
        <v>1</v>
      </c>
      <c r="J142" s="269">
        <v>253.26249999999999</v>
      </c>
      <c r="K142" s="270">
        <v>0</v>
      </c>
      <c r="L142" s="271">
        <f t="shared" si="18"/>
        <v>1</v>
      </c>
      <c r="M142" s="269">
        <v>248.32</v>
      </c>
      <c r="N142" s="270">
        <v>0</v>
      </c>
      <c r="O142" s="271">
        <f t="shared" si="19"/>
        <v>1</v>
      </c>
      <c r="P142" s="269">
        <v>243.3775</v>
      </c>
      <c r="Q142" s="270">
        <v>0</v>
      </c>
      <c r="R142" s="271">
        <f t="shared" si="20"/>
        <v>1</v>
      </c>
    </row>
    <row r="143" spans="3:18" ht="29.25" customHeight="1" thickBot="1" x14ac:dyDescent="0.3">
      <c r="C143" s="272" t="s">
        <v>102</v>
      </c>
      <c r="D143" s="273">
        <v>2027.3709970000004</v>
      </c>
      <c r="E143" s="270">
        <v>1444.6588448160003</v>
      </c>
      <c r="F143" s="271">
        <f t="shared" si="16"/>
        <v>0.58391519928285229</v>
      </c>
      <c r="G143" s="273">
        <v>2076.4221780000003</v>
      </c>
      <c r="H143" s="270">
        <v>1473.5520217123203</v>
      </c>
      <c r="I143" s="271">
        <f t="shared" si="17"/>
        <v>0.58491190673111582</v>
      </c>
      <c r="J143" s="273">
        <v>2217.3099493225814</v>
      </c>
      <c r="K143" s="270">
        <v>1615.2677836519431</v>
      </c>
      <c r="L143" s="271">
        <f t="shared" si="18"/>
        <v>0.57854272080261027</v>
      </c>
      <c r="M143" s="273">
        <v>3284.0253468346777</v>
      </c>
      <c r="N143" s="270">
        <v>2889.1400650763262</v>
      </c>
      <c r="O143" s="271">
        <f t="shared" si="19"/>
        <v>0.53198401917081528</v>
      </c>
      <c r="P143" s="273">
        <v>3504.6961560000009</v>
      </c>
      <c r="Q143" s="270">
        <v>3129.5590588572877</v>
      </c>
      <c r="R143" s="271">
        <f t="shared" si="20"/>
        <v>0.52827273635046479</v>
      </c>
    </row>
    <row r="144" spans="3:18" thickBot="1" x14ac:dyDescent="0.3">
      <c r="C144" s="274" t="s">
        <v>103</v>
      </c>
      <c r="D144" s="275">
        <f>SUM(D138:D143)</f>
        <v>9816.980073966668</v>
      </c>
      <c r="E144" s="275">
        <f t="shared" ref="E144:Q144" si="21">SUM(E138:E143)</f>
        <v>8803.6951258453028</v>
      </c>
      <c r="F144" s="275">
        <f>D144/SUM(D144:E144)</f>
        <v>0.52720859843287515</v>
      </c>
      <c r="G144" s="275">
        <f t="shared" si="21"/>
        <v>10071.298368206668</v>
      </c>
      <c r="H144" s="275">
        <f t="shared" si="21"/>
        <v>8982.8276940084106</v>
      </c>
      <c r="I144" s="275">
        <f>G144/SUM(G144:H144)</f>
        <v>0.52856259769259972</v>
      </c>
      <c r="J144" s="275">
        <f t="shared" si="21"/>
        <v>10962.314448329249</v>
      </c>
      <c r="K144" s="275">
        <f t="shared" si="21"/>
        <v>9278.208953696274</v>
      </c>
      <c r="L144" s="275">
        <f>J144/SUM(J144:K144)</f>
        <v>0.54160232077952197</v>
      </c>
      <c r="M144" s="275">
        <f t="shared" si="21"/>
        <v>12514.019350201344</v>
      </c>
      <c r="N144" s="275">
        <f t="shared" si="21"/>
        <v>10709.231639088863</v>
      </c>
      <c r="O144" s="275">
        <f>M144/SUM(M144:N144)</f>
        <v>0.53885734413206809</v>
      </c>
      <c r="P144" s="275">
        <f t="shared" si="21"/>
        <v>12851.53884978667</v>
      </c>
      <c r="Q144" s="275">
        <f t="shared" si="21"/>
        <v>11110.345918791276</v>
      </c>
      <c r="R144" s="202">
        <f>P144/SUM(P144:Q144)</f>
        <v>0.53633255371628108</v>
      </c>
    </row>
    <row r="145" spans="3:18" s="138" customFormat="1" ht="17.25" customHeight="1" x14ac:dyDescent="0.3"/>
    <row r="146" spans="3:18" hidden="1" x14ac:dyDescent="0.3">
      <c r="C146" s="131" t="s">
        <v>104</v>
      </c>
      <c r="D146" s="239"/>
      <c r="E146" s="239"/>
      <c r="F146" s="239"/>
      <c r="G146" s="256"/>
      <c r="H146" s="256"/>
      <c r="I146" s="125"/>
      <c r="J146" s="276"/>
      <c r="K146" s="125"/>
      <c r="L146" s="125"/>
      <c r="M146" s="125"/>
      <c r="N146" s="125"/>
      <c r="O146" s="125"/>
      <c r="P146" s="125"/>
      <c r="Q146" s="125"/>
      <c r="R146" s="125"/>
    </row>
    <row r="147" spans="3:18" hidden="1" x14ac:dyDescent="0.3">
      <c r="C147" s="131"/>
      <c r="D147" s="239"/>
      <c r="E147" s="239"/>
      <c r="F147" s="239"/>
      <c r="G147" s="256"/>
      <c r="H147" s="256"/>
      <c r="I147" s="277"/>
      <c r="J147" s="278"/>
      <c r="K147" s="125"/>
      <c r="L147" s="125"/>
      <c r="M147" s="277"/>
      <c r="N147" s="125"/>
      <c r="O147" s="125"/>
      <c r="P147" s="277"/>
      <c r="Q147" s="125"/>
      <c r="R147" s="125"/>
    </row>
    <row r="148" spans="3:18" ht="19.5" hidden="1" thickBot="1" x14ac:dyDescent="0.35">
      <c r="C148" s="1224" t="s">
        <v>88</v>
      </c>
      <c r="D148" s="201" t="s">
        <v>105</v>
      </c>
      <c r="E148" s="201" t="s">
        <v>106</v>
      </c>
      <c r="F148" s="193"/>
      <c r="I148" s="125"/>
      <c r="J148" s="276"/>
      <c r="K148" s="125"/>
      <c r="L148" s="125"/>
      <c r="M148" s="125"/>
      <c r="N148" s="125"/>
      <c r="O148" s="125"/>
      <c r="P148" s="279" t="e">
        <v>#REF!</v>
      </c>
      <c r="Q148" s="279">
        <v>20457.325172535384</v>
      </c>
      <c r="R148" s="125"/>
    </row>
    <row r="149" spans="3:18" ht="19.5" hidden="1" thickBot="1" x14ac:dyDescent="0.35">
      <c r="C149" s="1225"/>
      <c r="D149" s="194" t="s">
        <v>107</v>
      </c>
      <c r="E149" s="280" t="s">
        <v>11</v>
      </c>
      <c r="F149" s="239"/>
      <c r="I149" s="125"/>
      <c r="J149" s="276"/>
      <c r="K149" s="125"/>
      <c r="L149" s="125"/>
      <c r="M149" s="125"/>
      <c r="N149" s="125"/>
      <c r="O149" s="125"/>
      <c r="P149" s="256">
        <v>24808.609608118724</v>
      </c>
      <c r="Q149" s="256">
        <v>30390.597556814133</v>
      </c>
      <c r="R149" s="125"/>
    </row>
    <row r="150" spans="3:18" hidden="1" x14ac:dyDescent="0.3">
      <c r="C150" s="281" t="s">
        <v>108</v>
      </c>
      <c r="D150" s="147"/>
      <c r="E150" s="282"/>
      <c r="F150" s="211"/>
      <c r="I150" s="125"/>
      <c r="J150" s="276"/>
      <c r="K150" s="125"/>
      <c r="L150" s="125"/>
      <c r="M150" s="125"/>
      <c r="N150" s="125"/>
      <c r="O150" s="125"/>
      <c r="P150" s="211" t="e">
        <v>#REF!</v>
      </c>
      <c r="Q150" s="211">
        <v>14.855606635032856</v>
      </c>
      <c r="R150" s="125"/>
    </row>
    <row r="151" spans="3:18" ht="19.5" hidden="1" thickBot="1" x14ac:dyDescent="0.35">
      <c r="C151" s="283" t="s">
        <v>109</v>
      </c>
      <c r="D151" s="223">
        <v>8044.14</v>
      </c>
      <c r="E151" s="162">
        <v>8247.7431344139513</v>
      </c>
      <c r="F151" s="211"/>
      <c r="G151" s="211"/>
      <c r="H151" s="211"/>
      <c r="I151" s="125"/>
      <c r="J151" s="276" t="s">
        <v>110</v>
      </c>
      <c r="K151" s="125"/>
      <c r="L151" s="125"/>
      <c r="M151" s="125"/>
      <c r="N151" s="125"/>
      <c r="O151" s="125"/>
      <c r="P151" s="125"/>
      <c r="Q151" s="125"/>
      <c r="R151" s="125"/>
    </row>
    <row r="152" spans="3:18" x14ac:dyDescent="0.3">
      <c r="C152" s="131"/>
      <c r="D152" s="284"/>
      <c r="E152" s="285"/>
      <c r="F152" s="239"/>
      <c r="G152" s="284"/>
      <c r="H152" s="286"/>
      <c r="I152" s="125"/>
      <c r="J152" s="284"/>
      <c r="K152" s="286"/>
      <c r="L152" s="125"/>
      <c r="M152" s="284"/>
      <c r="N152" s="125"/>
      <c r="O152" s="125"/>
      <c r="P152" s="284"/>
      <c r="Q152" s="125"/>
      <c r="R152" s="125"/>
    </row>
    <row r="153" spans="3:18" x14ac:dyDescent="0.3">
      <c r="C153" s="131" t="s">
        <v>111</v>
      </c>
      <c r="D153" s="239"/>
      <c r="E153" s="239"/>
      <c r="F153" s="239"/>
      <c r="G153" s="256"/>
      <c r="H153" s="256"/>
      <c r="I153" s="125"/>
      <c r="J153" s="276"/>
      <c r="K153" s="125"/>
      <c r="L153" s="125"/>
      <c r="M153" s="125"/>
      <c r="N153" s="125"/>
      <c r="O153" s="125"/>
      <c r="P153" s="125"/>
      <c r="Q153" s="125"/>
      <c r="R153" s="125"/>
    </row>
    <row r="154" spans="3:18" ht="11.25" customHeight="1" thickBot="1" x14ac:dyDescent="0.35">
      <c r="C154" s="131"/>
      <c r="D154" s="239"/>
      <c r="E154" s="239"/>
      <c r="F154" s="239"/>
      <c r="G154" s="256"/>
      <c r="H154" s="286"/>
      <c r="I154" s="125"/>
      <c r="J154" s="276"/>
      <c r="K154" s="125"/>
      <c r="L154" s="125"/>
      <c r="M154" s="125"/>
      <c r="N154" s="125"/>
      <c r="O154" s="125"/>
      <c r="P154" s="125"/>
      <c r="Q154" s="125"/>
      <c r="R154" s="125"/>
    </row>
    <row r="155" spans="3:18" ht="19.5" thickBot="1" x14ac:dyDescent="0.35">
      <c r="C155" s="1208" t="s">
        <v>88</v>
      </c>
      <c r="D155" s="133" t="s">
        <v>5</v>
      </c>
      <c r="E155" s="172" t="s">
        <v>6</v>
      </c>
      <c r="F155" s="133" t="s">
        <v>7</v>
      </c>
      <c r="G155" s="172" t="s">
        <v>8</v>
      </c>
      <c r="H155" s="133" t="s">
        <v>9</v>
      </c>
      <c r="I155" s="125"/>
      <c r="J155" s="276"/>
      <c r="K155" s="125"/>
      <c r="L155" s="125"/>
      <c r="M155" s="125"/>
      <c r="N155" s="125"/>
      <c r="O155" s="125"/>
      <c r="P155" s="125"/>
      <c r="Q155" s="125"/>
      <c r="R155" s="125"/>
    </row>
    <row r="156" spans="3:18" ht="19.5" thickBot="1" x14ac:dyDescent="0.35">
      <c r="C156" s="1231"/>
      <c r="D156" s="194" t="s">
        <v>11</v>
      </c>
      <c r="E156" s="280" t="s">
        <v>11</v>
      </c>
      <c r="F156" s="280" t="s">
        <v>11</v>
      </c>
      <c r="G156" s="280" t="s">
        <v>11</v>
      </c>
      <c r="H156" s="280" t="s">
        <v>11</v>
      </c>
      <c r="I156" s="125"/>
      <c r="J156" s="276"/>
      <c r="K156" s="125"/>
      <c r="L156" s="125"/>
      <c r="M156" s="125"/>
      <c r="N156" s="125"/>
      <c r="O156" s="125"/>
      <c r="P156" s="125"/>
      <c r="Q156" s="125"/>
      <c r="R156" s="125"/>
    </row>
    <row r="157" spans="3:18" ht="31.5" customHeight="1" thickBot="1" x14ac:dyDescent="0.35">
      <c r="C157" s="283" t="s">
        <v>112</v>
      </c>
      <c r="D157" s="223">
        <v>7358.7333333333336</v>
      </c>
      <c r="E157" s="223">
        <v>8278.5750000000025</v>
      </c>
      <c r="F157" s="223">
        <v>9198.4166666666679</v>
      </c>
      <c r="G157" s="223">
        <v>10118.258333333335</v>
      </c>
      <c r="H157" s="223">
        <v>11038.1</v>
      </c>
      <c r="I157" s="125"/>
      <c r="J157" s="276"/>
      <c r="K157" s="125"/>
      <c r="L157" s="125"/>
      <c r="M157" s="125"/>
      <c r="N157" s="125"/>
      <c r="O157" s="125"/>
      <c r="P157" s="125"/>
      <c r="Q157" s="125"/>
      <c r="R157" s="125"/>
    </row>
    <row r="158" spans="3:18" ht="16.5" customHeight="1" x14ac:dyDescent="0.3">
      <c r="C158" s="131"/>
      <c r="D158" s="239"/>
      <c r="E158" s="239"/>
      <c r="F158" s="239"/>
      <c r="G158" s="256"/>
      <c r="H158" s="256"/>
      <c r="J158" s="125"/>
      <c r="K158" s="125"/>
      <c r="L158" s="125"/>
      <c r="M158" s="125"/>
      <c r="N158" s="125"/>
      <c r="O158" s="125"/>
      <c r="P158" s="125"/>
      <c r="Q158" s="125"/>
      <c r="R158" s="125"/>
    </row>
    <row r="159" spans="3:18" ht="16.5" customHeight="1" x14ac:dyDescent="0.3">
      <c r="C159" s="287" t="s">
        <v>113</v>
      </c>
      <c r="D159" s="287"/>
      <c r="E159" s="287"/>
      <c r="F159" s="287"/>
      <c r="G159" s="287"/>
      <c r="H159" s="256"/>
      <c r="J159" s="125"/>
      <c r="K159" s="125"/>
      <c r="L159" s="125"/>
      <c r="M159" s="125"/>
      <c r="N159" s="125"/>
      <c r="O159" s="125"/>
      <c r="P159" s="125"/>
      <c r="Q159" s="125"/>
      <c r="R159" s="125"/>
    </row>
    <row r="160" spans="3:18" ht="19.5" thickBot="1" x14ac:dyDescent="0.35">
      <c r="C160" s="131"/>
      <c r="D160" s="239"/>
      <c r="E160" s="239"/>
      <c r="F160" s="239"/>
      <c r="G160" s="256"/>
      <c r="H160" s="256"/>
      <c r="J160" s="125"/>
      <c r="K160" s="276"/>
      <c r="L160" s="125"/>
      <c r="M160" s="125"/>
      <c r="N160" s="125"/>
      <c r="O160" s="125"/>
      <c r="P160" s="125"/>
      <c r="Q160" s="125"/>
      <c r="R160" s="125"/>
    </row>
    <row r="161" spans="3:18" ht="18" x14ac:dyDescent="0.25">
      <c r="C161" s="1217" t="s">
        <v>88</v>
      </c>
      <c r="D161" s="1219" t="s">
        <v>114</v>
      </c>
      <c r="E161" s="1221"/>
      <c r="F161" s="1219" t="s">
        <v>115</v>
      </c>
      <c r="G161" s="1221"/>
      <c r="H161" s="1219" t="s">
        <v>116</v>
      </c>
      <c r="I161" s="1221"/>
      <c r="J161" s="1219" t="s">
        <v>117</v>
      </c>
      <c r="K161" s="1221"/>
      <c r="L161" s="1219" t="s">
        <v>118</v>
      </c>
      <c r="M161" s="1221"/>
      <c r="N161" s="288"/>
    </row>
    <row r="162" spans="3:18" thickBot="1" x14ac:dyDescent="0.3">
      <c r="C162" s="1211"/>
      <c r="D162" s="1233" t="s">
        <v>11</v>
      </c>
      <c r="E162" s="1234"/>
      <c r="F162" s="1233" t="s">
        <v>11</v>
      </c>
      <c r="G162" s="1234"/>
      <c r="H162" s="1233" t="s">
        <v>11</v>
      </c>
      <c r="I162" s="1234"/>
      <c r="J162" s="1233" t="s">
        <v>11</v>
      </c>
      <c r="K162" s="1234"/>
      <c r="L162" s="1233" t="s">
        <v>11</v>
      </c>
      <c r="M162" s="1234"/>
      <c r="N162" s="288"/>
    </row>
    <row r="163" spans="3:18" s="267" customFormat="1" thickBot="1" x14ac:dyDescent="0.3">
      <c r="C163" s="1232"/>
      <c r="D163" s="289" t="s">
        <v>94</v>
      </c>
      <c r="E163" s="290" t="s">
        <v>95</v>
      </c>
      <c r="F163" s="291" t="s">
        <v>94</v>
      </c>
      <c r="G163" s="290" t="s">
        <v>95</v>
      </c>
      <c r="H163" s="291" t="s">
        <v>94</v>
      </c>
      <c r="I163" s="290" t="s">
        <v>95</v>
      </c>
      <c r="J163" s="291" t="s">
        <v>94</v>
      </c>
      <c r="K163" s="290" t="s">
        <v>95</v>
      </c>
      <c r="L163" s="291" t="s">
        <v>94</v>
      </c>
      <c r="M163" s="290" t="s">
        <v>95</v>
      </c>
      <c r="N163" s="291"/>
    </row>
    <row r="164" spans="3:18" s="267" customFormat="1" ht="33.75" customHeight="1" x14ac:dyDescent="0.25">
      <c r="C164" s="268" t="s">
        <v>119</v>
      </c>
      <c r="D164" s="292">
        <v>44.560573195586571</v>
      </c>
      <c r="E164" s="293">
        <v>1.5</v>
      </c>
      <c r="F164" s="292">
        <v>60.480606414730268</v>
      </c>
      <c r="G164" s="293">
        <v>2</v>
      </c>
      <c r="H164" s="292">
        <v>78.789198895960382</v>
      </c>
      <c r="I164" s="293">
        <v>2.5</v>
      </c>
      <c r="J164" s="292">
        <v>99.486350639276878</v>
      </c>
      <c r="K164" s="293">
        <v>3.5</v>
      </c>
      <c r="L164" s="292">
        <v>122.57206164467979</v>
      </c>
      <c r="M164" s="294">
        <v>4</v>
      </c>
      <c r="N164" s="291"/>
    </row>
    <row r="165" spans="3:18" ht="33.75" customHeight="1" x14ac:dyDescent="0.25">
      <c r="C165" s="268" t="s">
        <v>120</v>
      </c>
      <c r="D165" s="269">
        <v>1226.1090413160791</v>
      </c>
      <c r="E165" s="270">
        <v>715.78704000000005</v>
      </c>
      <c r="F165" s="269">
        <v>1297.8067045024043</v>
      </c>
      <c r="G165" s="270">
        <v>730.10278080000012</v>
      </c>
      <c r="H165" s="269">
        <v>1369.5043676887292</v>
      </c>
      <c r="I165" s="270">
        <v>744.70483641600003</v>
      </c>
      <c r="J165" s="269">
        <v>1441.2020308750539</v>
      </c>
      <c r="K165" s="270">
        <v>759.59893314432009</v>
      </c>
      <c r="L165" s="269">
        <v>1441.2020308750539</v>
      </c>
      <c r="M165" s="271">
        <v>774.7909118072065</v>
      </c>
      <c r="N165" s="211"/>
    </row>
    <row r="166" spans="3:18" ht="33.75" customHeight="1" x14ac:dyDescent="0.25">
      <c r="C166" s="268" t="s">
        <v>121</v>
      </c>
      <c r="D166" s="269">
        <v>0</v>
      </c>
      <c r="E166" s="270">
        <v>68.135999999999996</v>
      </c>
      <c r="F166" s="269">
        <v>0</v>
      </c>
      <c r="G166" s="270">
        <v>69.498720000000006</v>
      </c>
      <c r="H166" s="269">
        <v>0</v>
      </c>
      <c r="I166" s="270">
        <v>70.888694400000006</v>
      </c>
      <c r="J166" s="269">
        <v>0</v>
      </c>
      <c r="K166" s="270">
        <v>72.306468288000005</v>
      </c>
      <c r="L166" s="269">
        <v>0</v>
      </c>
      <c r="M166" s="271">
        <v>73.752597653760006</v>
      </c>
      <c r="N166" s="211"/>
    </row>
    <row r="167" spans="3:18" ht="33.75" customHeight="1" x14ac:dyDescent="0.25">
      <c r="C167" s="268" t="s">
        <v>122</v>
      </c>
      <c r="D167" s="269">
        <v>204.63881689113225</v>
      </c>
      <c r="E167" s="270">
        <v>473.79</v>
      </c>
      <c r="F167" s="269">
        <v>218.69989228535351</v>
      </c>
      <c r="G167" s="270">
        <v>483.26580000000001</v>
      </c>
      <c r="H167" s="269">
        <v>232.76096767957475</v>
      </c>
      <c r="I167" s="270">
        <v>492.93111599999997</v>
      </c>
      <c r="J167" s="269">
        <v>246.82204307379601</v>
      </c>
      <c r="K167" s="270">
        <v>502.78973832000003</v>
      </c>
      <c r="L167" s="269">
        <v>260.88311846801724</v>
      </c>
      <c r="M167" s="271">
        <v>512.8455330864</v>
      </c>
      <c r="N167" s="211"/>
    </row>
    <row r="168" spans="3:18" ht="33.75" customHeight="1" x14ac:dyDescent="0.25">
      <c r="C168" s="268" t="s">
        <v>123</v>
      </c>
      <c r="D168" s="269">
        <v>0</v>
      </c>
      <c r="E168" s="270">
        <v>33.659999999999997</v>
      </c>
      <c r="F168" s="269">
        <v>0</v>
      </c>
      <c r="G168" s="270">
        <v>34.333199999999998</v>
      </c>
      <c r="H168" s="269">
        <v>0</v>
      </c>
      <c r="I168" s="270">
        <v>35.019863999999991</v>
      </c>
      <c r="J168" s="269">
        <v>0</v>
      </c>
      <c r="K168" s="270">
        <v>35.720261279999988</v>
      </c>
      <c r="L168" s="269">
        <v>0</v>
      </c>
      <c r="M168" s="271">
        <v>36.434666505599992</v>
      </c>
      <c r="N168" s="211"/>
    </row>
    <row r="169" spans="3:18" ht="33.75" customHeight="1" x14ac:dyDescent="0.25">
      <c r="C169" s="268" t="s">
        <v>124</v>
      </c>
      <c r="D169" s="269">
        <v>87.625</v>
      </c>
      <c r="E169" s="270">
        <v>5</v>
      </c>
      <c r="F169" s="269">
        <v>87.625</v>
      </c>
      <c r="G169" s="270">
        <v>5</v>
      </c>
      <c r="H169" s="269">
        <v>87.625</v>
      </c>
      <c r="I169" s="270">
        <v>5</v>
      </c>
      <c r="J169" s="269">
        <v>87.625</v>
      </c>
      <c r="K169" s="270">
        <v>5</v>
      </c>
      <c r="L169" s="269">
        <v>87.625</v>
      </c>
      <c r="M169" s="271">
        <v>5</v>
      </c>
      <c r="N169" s="211"/>
    </row>
    <row r="170" spans="3:18" ht="33.75" customHeight="1" thickBot="1" x14ac:dyDescent="0.3">
      <c r="C170" s="272" t="s">
        <v>125</v>
      </c>
      <c r="D170" s="295">
        <v>322.53117481851854</v>
      </c>
      <c r="E170" s="296">
        <v>323.33999999999997</v>
      </c>
      <c r="F170" s="295">
        <v>330.33464791622794</v>
      </c>
      <c r="G170" s="296">
        <v>329.80680000000001</v>
      </c>
      <c r="H170" s="295">
        <v>352.74825572134881</v>
      </c>
      <c r="I170" s="296">
        <v>361.52527431660849</v>
      </c>
      <c r="J170" s="295">
        <v>522.45028404556058</v>
      </c>
      <c r="K170" s="296">
        <v>646.64024450752663</v>
      </c>
      <c r="L170" s="295">
        <v>557.55644637774503</v>
      </c>
      <c r="M170" s="297">
        <v>700.45023413108868</v>
      </c>
      <c r="N170" s="211"/>
    </row>
    <row r="171" spans="3:18" thickBot="1" x14ac:dyDescent="0.3">
      <c r="C171" s="274" t="s">
        <v>103</v>
      </c>
      <c r="D171" s="250">
        <f t="shared" ref="D171" si="22">SUM(D164:D170)</f>
        <v>1885.4646062213164</v>
      </c>
      <c r="E171" s="250">
        <f>SUM(E164:E170)</f>
        <v>1621.2130400000001</v>
      </c>
      <c r="F171" s="250">
        <f t="shared" ref="F171:M171" si="23">SUM(F164:F170)</f>
        <v>1994.946851118716</v>
      </c>
      <c r="G171" s="250">
        <f t="shared" si="23"/>
        <v>1654.0073008000002</v>
      </c>
      <c r="H171" s="250">
        <f t="shared" si="23"/>
        <v>2121.4277899856133</v>
      </c>
      <c r="I171" s="250">
        <f t="shared" si="23"/>
        <v>1712.5697851326086</v>
      </c>
      <c r="J171" s="250">
        <f t="shared" si="23"/>
        <v>2397.5857086336873</v>
      </c>
      <c r="K171" s="250">
        <f t="shared" si="23"/>
        <v>2025.5556455398466</v>
      </c>
      <c r="L171" s="250">
        <f t="shared" si="23"/>
        <v>2469.8386573654961</v>
      </c>
      <c r="M171" s="202">
        <f t="shared" si="23"/>
        <v>2107.273943184055</v>
      </c>
      <c r="N171" s="193"/>
    </row>
    <row r="172" spans="3:18" x14ac:dyDescent="0.3">
      <c r="C172" s="169"/>
      <c r="D172" s="193"/>
      <c r="E172" s="193"/>
      <c r="F172" s="193"/>
      <c r="G172" s="193"/>
      <c r="H172" s="193"/>
      <c r="J172" s="125"/>
      <c r="K172" s="193"/>
      <c r="L172" s="193"/>
      <c r="M172" s="193"/>
      <c r="N172" s="193"/>
      <c r="O172" s="193"/>
      <c r="P172" s="193"/>
      <c r="Q172" s="193"/>
      <c r="R172" s="193"/>
    </row>
    <row r="173" spans="3:18" x14ac:dyDescent="0.3">
      <c r="C173" s="169"/>
      <c r="D173" s="193"/>
      <c r="E173" s="193"/>
      <c r="F173" s="193"/>
      <c r="G173" s="193"/>
      <c r="H173" s="193"/>
      <c r="J173" s="125"/>
      <c r="K173" s="193"/>
      <c r="L173" s="193"/>
      <c r="M173" s="193"/>
      <c r="N173" s="193"/>
      <c r="O173" s="193"/>
      <c r="P173" s="193"/>
      <c r="Q173" s="193"/>
      <c r="R173" s="193"/>
    </row>
    <row r="174" spans="3:18" ht="16.5" customHeight="1" x14ac:dyDescent="0.3">
      <c r="C174" s="287" t="s">
        <v>126</v>
      </c>
      <c r="D174" s="287"/>
      <c r="E174" s="287"/>
      <c r="F174" s="287"/>
      <c r="G174" s="287"/>
      <c r="H174" s="256"/>
      <c r="I174" s="125"/>
      <c r="J174" s="276"/>
      <c r="K174" s="125"/>
      <c r="L174" s="125"/>
      <c r="M174" s="125"/>
      <c r="N174" s="125"/>
      <c r="O174" s="125"/>
      <c r="P174" s="125"/>
      <c r="Q174" s="125"/>
      <c r="R174" s="125"/>
    </row>
    <row r="175" spans="3:18" ht="19.5" thickBot="1" x14ac:dyDescent="0.35">
      <c r="C175" s="298"/>
      <c r="D175" s="211"/>
      <c r="E175" s="211"/>
      <c r="F175" s="299"/>
      <c r="G175" s="125"/>
      <c r="I175" s="125"/>
      <c r="J175" s="276"/>
      <c r="K175" s="125"/>
      <c r="L175" s="125"/>
      <c r="M175" s="125"/>
      <c r="N175" s="125"/>
      <c r="O175" s="125"/>
      <c r="P175" s="125"/>
      <c r="Q175" s="125"/>
      <c r="R175" s="125"/>
    </row>
    <row r="176" spans="3:18" x14ac:dyDescent="0.3">
      <c r="C176" s="1201" t="s">
        <v>88</v>
      </c>
      <c r="D176" s="1219" t="s">
        <v>114</v>
      </c>
      <c r="E176" s="1221"/>
      <c r="F176" s="1219" t="s">
        <v>115</v>
      </c>
      <c r="G176" s="1221"/>
      <c r="H176" s="1219" t="s">
        <v>116</v>
      </c>
      <c r="I176" s="1221"/>
      <c r="J176" s="1219" t="s">
        <v>117</v>
      </c>
      <c r="K176" s="1221"/>
      <c r="L176" s="1219" t="s">
        <v>118</v>
      </c>
      <c r="M176" s="1221"/>
      <c r="N176" s="125"/>
      <c r="O176" s="131"/>
      <c r="P176" s="125"/>
      <c r="Q176" s="125"/>
      <c r="R176" s="131"/>
    </row>
    <row r="177" spans="1:18" ht="19.5" thickBot="1" x14ac:dyDescent="0.35">
      <c r="C177" s="1236"/>
      <c r="D177" s="1233" t="s">
        <v>11</v>
      </c>
      <c r="E177" s="1234"/>
      <c r="F177" s="1233" t="s">
        <v>11</v>
      </c>
      <c r="G177" s="1234"/>
      <c r="H177" s="1233" t="s">
        <v>11</v>
      </c>
      <c r="I177" s="1234"/>
      <c r="J177" s="1233" t="s">
        <v>11</v>
      </c>
      <c r="K177" s="1234"/>
      <c r="L177" s="1233" t="s">
        <v>11</v>
      </c>
      <c r="M177" s="1234"/>
      <c r="N177" s="125"/>
      <c r="O177" s="131"/>
      <c r="P177" s="125"/>
      <c r="Q177" s="125"/>
      <c r="R177" s="131"/>
    </row>
    <row r="178" spans="1:18" ht="19.5" thickBot="1" x14ac:dyDescent="0.35">
      <c r="C178" s="1237"/>
      <c r="D178" s="300" t="s">
        <v>94</v>
      </c>
      <c r="E178" s="301" t="s">
        <v>95</v>
      </c>
      <c r="F178" s="302" t="s">
        <v>94</v>
      </c>
      <c r="G178" s="301" t="s">
        <v>95</v>
      </c>
      <c r="H178" s="300" t="s">
        <v>94</v>
      </c>
      <c r="I178" s="301" t="s">
        <v>95</v>
      </c>
      <c r="J178" s="302" t="s">
        <v>94</v>
      </c>
      <c r="K178" s="301" t="s">
        <v>95</v>
      </c>
      <c r="L178" s="300" t="s">
        <v>94</v>
      </c>
      <c r="M178" s="301" t="s">
        <v>95</v>
      </c>
      <c r="N178" s="125"/>
      <c r="O178" s="291"/>
      <c r="P178" s="125"/>
      <c r="Q178" s="125"/>
      <c r="R178" s="291"/>
    </row>
    <row r="179" spans="1:18" ht="24" customHeight="1" x14ac:dyDescent="0.3">
      <c r="C179" s="268" t="s">
        <v>127</v>
      </c>
      <c r="D179" s="303">
        <v>5</v>
      </c>
      <c r="E179" s="304">
        <v>2</v>
      </c>
      <c r="F179" s="305">
        <v>5</v>
      </c>
      <c r="G179" s="306">
        <v>2</v>
      </c>
      <c r="H179" s="307">
        <v>5</v>
      </c>
      <c r="I179" s="293">
        <v>2</v>
      </c>
      <c r="J179" s="307">
        <v>5</v>
      </c>
      <c r="K179" s="293">
        <v>2</v>
      </c>
      <c r="L179" s="308">
        <v>5</v>
      </c>
      <c r="M179" s="294">
        <v>2</v>
      </c>
      <c r="N179" s="309"/>
      <c r="O179" s="310"/>
      <c r="P179" s="310"/>
      <c r="Q179" s="125"/>
      <c r="R179" s="211"/>
    </row>
    <row r="180" spans="1:18" ht="24" customHeight="1" x14ac:dyDescent="0.3">
      <c r="C180" s="268" t="s">
        <v>119</v>
      </c>
      <c r="D180" s="311">
        <v>96</v>
      </c>
      <c r="E180" s="312">
        <v>5</v>
      </c>
      <c r="F180" s="305">
        <v>146</v>
      </c>
      <c r="G180" s="311">
        <v>10</v>
      </c>
      <c r="H180" s="307">
        <v>196</v>
      </c>
      <c r="I180" s="311">
        <v>15</v>
      </c>
      <c r="J180" s="307">
        <v>246</v>
      </c>
      <c r="K180" s="307">
        <v>20</v>
      </c>
      <c r="L180" s="307">
        <v>296</v>
      </c>
      <c r="M180" s="311">
        <v>30</v>
      </c>
      <c r="N180" s="309"/>
      <c r="O180" s="310"/>
      <c r="P180" s="310"/>
      <c r="Q180" s="125"/>
      <c r="R180" s="211"/>
    </row>
    <row r="181" spans="1:18" ht="24" customHeight="1" x14ac:dyDescent="0.3">
      <c r="C181" s="268" t="s">
        <v>120</v>
      </c>
      <c r="D181" s="311">
        <v>179</v>
      </c>
      <c r="E181" s="312">
        <v>85</v>
      </c>
      <c r="F181" s="305">
        <v>184</v>
      </c>
      <c r="G181" s="311">
        <v>88</v>
      </c>
      <c r="H181" s="307">
        <v>194</v>
      </c>
      <c r="I181" s="311">
        <v>93</v>
      </c>
      <c r="J181" s="307">
        <v>209</v>
      </c>
      <c r="K181" s="307">
        <v>98</v>
      </c>
      <c r="L181" s="307">
        <v>219</v>
      </c>
      <c r="M181" s="311">
        <v>103</v>
      </c>
      <c r="N181" s="309"/>
      <c r="O181" s="310"/>
      <c r="P181" s="310"/>
      <c r="Q181" s="125"/>
      <c r="R181" s="211"/>
    </row>
    <row r="182" spans="1:18" ht="24" customHeight="1" x14ac:dyDescent="0.3">
      <c r="C182" s="268" t="s">
        <v>121</v>
      </c>
      <c r="D182" s="311">
        <v>0</v>
      </c>
      <c r="E182" s="312">
        <v>6</v>
      </c>
      <c r="F182" s="305">
        <v>0</v>
      </c>
      <c r="G182" s="311">
        <v>6</v>
      </c>
      <c r="H182" s="307">
        <v>0</v>
      </c>
      <c r="I182" s="311">
        <v>6</v>
      </c>
      <c r="J182" s="307">
        <v>0</v>
      </c>
      <c r="K182" s="307">
        <v>6</v>
      </c>
      <c r="L182" s="307">
        <v>0</v>
      </c>
      <c r="M182" s="311">
        <v>6</v>
      </c>
      <c r="N182" s="309"/>
      <c r="O182" s="310"/>
      <c r="P182" s="310"/>
      <c r="Q182" s="125"/>
      <c r="R182" s="211"/>
    </row>
    <row r="183" spans="1:18" ht="24" customHeight="1" x14ac:dyDescent="0.3">
      <c r="C183" s="268" t="s">
        <v>122</v>
      </c>
      <c r="D183" s="311">
        <v>9</v>
      </c>
      <c r="E183" s="312">
        <v>21</v>
      </c>
      <c r="F183" s="305">
        <v>11</v>
      </c>
      <c r="G183" s="311">
        <v>21</v>
      </c>
      <c r="H183" s="307">
        <v>12</v>
      </c>
      <c r="I183" s="311">
        <v>24</v>
      </c>
      <c r="J183" s="307">
        <v>14</v>
      </c>
      <c r="K183" s="307">
        <v>26</v>
      </c>
      <c r="L183" s="307">
        <v>14</v>
      </c>
      <c r="M183" s="311">
        <v>27</v>
      </c>
      <c r="O183" s="310"/>
      <c r="P183" s="310"/>
      <c r="Q183" s="125"/>
      <c r="R183" s="211"/>
    </row>
    <row r="184" spans="1:18" ht="24" customHeight="1" x14ac:dyDescent="0.3">
      <c r="C184" s="268" t="s">
        <v>123</v>
      </c>
      <c r="D184" s="311">
        <v>0</v>
      </c>
      <c r="E184" s="312">
        <v>2</v>
      </c>
      <c r="F184" s="305">
        <v>0</v>
      </c>
      <c r="G184" s="311">
        <v>2</v>
      </c>
      <c r="H184" s="307">
        <v>0</v>
      </c>
      <c r="I184" s="311">
        <v>2</v>
      </c>
      <c r="J184" s="307">
        <v>0</v>
      </c>
      <c r="K184" s="307">
        <v>2</v>
      </c>
      <c r="L184" s="307">
        <v>0</v>
      </c>
      <c r="M184" s="311">
        <v>2</v>
      </c>
      <c r="O184" s="310"/>
      <c r="P184" s="310"/>
      <c r="Q184" s="125"/>
      <c r="R184" s="211"/>
    </row>
    <row r="185" spans="1:18" ht="24" customHeight="1" x14ac:dyDescent="0.3">
      <c r="C185" s="268" t="s">
        <v>124</v>
      </c>
      <c r="D185" s="311">
        <v>5</v>
      </c>
      <c r="E185" s="312">
        <v>1</v>
      </c>
      <c r="F185" s="305">
        <v>5</v>
      </c>
      <c r="G185" s="311">
        <v>1</v>
      </c>
      <c r="H185" s="307">
        <v>5</v>
      </c>
      <c r="I185" s="311">
        <v>1</v>
      </c>
      <c r="J185" s="307">
        <v>5</v>
      </c>
      <c r="K185" s="307">
        <v>1</v>
      </c>
      <c r="L185" s="307">
        <v>5</v>
      </c>
      <c r="M185" s="311">
        <v>1</v>
      </c>
      <c r="N185" s="313"/>
      <c r="O185" s="310"/>
      <c r="P185" s="310"/>
      <c r="Q185" s="125"/>
      <c r="R185" s="211"/>
    </row>
    <row r="186" spans="1:18" ht="24" customHeight="1" thickBot="1" x14ac:dyDescent="0.35">
      <c r="C186" s="272" t="s">
        <v>125</v>
      </c>
      <c r="D186" s="314">
        <v>2</v>
      </c>
      <c r="E186" s="312">
        <v>4</v>
      </c>
      <c r="F186" s="305">
        <v>4</v>
      </c>
      <c r="G186" s="314">
        <v>4</v>
      </c>
      <c r="H186" s="307">
        <v>5</v>
      </c>
      <c r="I186" s="311">
        <v>7</v>
      </c>
      <c r="J186" s="307">
        <v>7</v>
      </c>
      <c r="K186" s="307">
        <v>9</v>
      </c>
      <c r="L186" s="307">
        <v>7</v>
      </c>
      <c r="M186" s="311">
        <v>10</v>
      </c>
      <c r="N186" s="313"/>
      <c r="O186" s="310"/>
      <c r="P186" s="310"/>
      <c r="Q186" s="125"/>
      <c r="R186" s="211"/>
    </row>
    <row r="187" spans="1:18" ht="19.5" thickBot="1" x14ac:dyDescent="0.35">
      <c r="A187" s="267"/>
      <c r="C187" s="315" t="s">
        <v>103</v>
      </c>
      <c r="D187" s="316">
        <f>SUM(D179:D186)</f>
        <v>296</v>
      </c>
      <c r="E187" s="316">
        <f t="shared" ref="E187:M187" si="24">SUM(E179:E186)</f>
        <v>126</v>
      </c>
      <c r="F187" s="316">
        <f t="shared" si="24"/>
        <v>355</v>
      </c>
      <c r="G187" s="316">
        <f t="shared" si="24"/>
        <v>134</v>
      </c>
      <c r="H187" s="316">
        <f t="shared" si="24"/>
        <v>417</v>
      </c>
      <c r="I187" s="317">
        <f t="shared" si="24"/>
        <v>150</v>
      </c>
      <c r="J187" s="316">
        <f t="shared" si="24"/>
        <v>486</v>
      </c>
      <c r="K187" s="316">
        <f t="shared" si="24"/>
        <v>164</v>
      </c>
      <c r="L187" s="316">
        <f t="shared" si="24"/>
        <v>546</v>
      </c>
      <c r="M187" s="317">
        <f t="shared" si="24"/>
        <v>181</v>
      </c>
      <c r="N187" s="310"/>
      <c r="O187" s="310"/>
      <c r="P187" s="310"/>
      <c r="Q187" s="125"/>
      <c r="R187" s="193"/>
    </row>
    <row r="188" spans="1:18" x14ac:dyDescent="0.3">
      <c r="C188" s="318"/>
      <c r="D188" s="319"/>
      <c r="E188" s="319"/>
      <c r="F188" s="320"/>
      <c r="G188" s="320"/>
      <c r="H188" s="320"/>
      <c r="I188" s="320"/>
      <c r="J188" s="276"/>
      <c r="K188" s="125"/>
      <c r="L188" s="125"/>
      <c r="M188" s="125"/>
      <c r="N188" s="125"/>
      <c r="O188" s="125"/>
      <c r="P188" s="125"/>
      <c r="Q188" s="125"/>
      <c r="R188" s="125"/>
    </row>
    <row r="189" spans="1:18" ht="17.25" customHeight="1" x14ac:dyDescent="0.3">
      <c r="C189" s="1235" t="s">
        <v>128</v>
      </c>
      <c r="D189" s="1235"/>
      <c r="E189" s="1235"/>
      <c r="F189" s="1235"/>
      <c r="G189" s="1235"/>
      <c r="H189" s="1235"/>
      <c r="I189" s="1235"/>
      <c r="J189" s="276"/>
      <c r="K189" s="125"/>
      <c r="L189" s="125"/>
      <c r="M189" s="125"/>
      <c r="N189" s="125"/>
      <c r="O189" s="125"/>
      <c r="P189" s="125"/>
      <c r="Q189" s="125"/>
      <c r="R189" s="125"/>
    </row>
    <row r="190" spans="1:18" ht="19.5" thickBot="1" x14ac:dyDescent="0.35"/>
    <row r="191" spans="1:18" thickBot="1" x14ac:dyDescent="0.3">
      <c r="C191" s="1217" t="s">
        <v>88</v>
      </c>
      <c r="D191" s="1219" t="s">
        <v>94</v>
      </c>
      <c r="E191" s="1220"/>
      <c r="F191" s="1221"/>
      <c r="G191" s="1219" t="s">
        <v>94</v>
      </c>
      <c r="H191" s="1220"/>
      <c r="I191" s="1221"/>
      <c r="J191" s="1219" t="s">
        <v>94</v>
      </c>
      <c r="K191" s="1220"/>
      <c r="L191" s="1221"/>
      <c r="M191" s="1219" t="s">
        <v>94</v>
      </c>
      <c r="N191" s="1220"/>
      <c r="O191" s="1221"/>
      <c r="P191" s="1219" t="s">
        <v>94</v>
      </c>
      <c r="Q191" s="1220"/>
      <c r="R191" s="1221"/>
    </row>
    <row r="192" spans="1:18" thickBot="1" x14ac:dyDescent="0.3">
      <c r="C192" s="1211"/>
      <c r="D192" s="1240" t="s">
        <v>11</v>
      </c>
      <c r="E192" s="1238"/>
      <c r="F192" s="1238"/>
      <c r="G192" s="1219" t="s">
        <v>11</v>
      </c>
      <c r="H192" s="1220"/>
      <c r="I192" s="1221"/>
      <c r="J192" s="1238" t="s">
        <v>11</v>
      </c>
      <c r="K192" s="1238"/>
      <c r="L192" s="1239"/>
      <c r="M192" s="1219" t="s">
        <v>11</v>
      </c>
      <c r="N192" s="1220"/>
      <c r="O192" s="1221"/>
      <c r="P192" s="1238" t="s">
        <v>11</v>
      </c>
      <c r="Q192" s="1238"/>
      <c r="R192" s="1239"/>
    </row>
    <row r="193" spans="3:20" thickBot="1" x14ac:dyDescent="0.3">
      <c r="C193" s="1218"/>
      <c r="D193" s="1219" t="s">
        <v>89</v>
      </c>
      <c r="E193" s="1220"/>
      <c r="F193" s="1221"/>
      <c r="G193" s="1219" t="s">
        <v>90</v>
      </c>
      <c r="H193" s="1220"/>
      <c r="I193" s="1221"/>
      <c r="J193" s="1219" t="s">
        <v>91</v>
      </c>
      <c r="K193" s="1220"/>
      <c r="L193" s="1221"/>
      <c r="M193" s="1219" t="s">
        <v>92</v>
      </c>
      <c r="N193" s="1220"/>
      <c r="O193" s="1221"/>
      <c r="P193" s="1219" t="s">
        <v>93</v>
      </c>
      <c r="Q193" s="1220"/>
      <c r="R193" s="1221"/>
    </row>
    <row r="194" spans="3:20" s="267" customFormat="1" ht="24.75" customHeight="1" x14ac:dyDescent="0.25">
      <c r="C194" s="321"/>
      <c r="D194" s="1247" t="s">
        <v>129</v>
      </c>
      <c r="E194" s="1243" t="s">
        <v>130</v>
      </c>
      <c r="F194" s="1249" t="s">
        <v>131</v>
      </c>
      <c r="G194" s="1247" t="s">
        <v>129</v>
      </c>
      <c r="H194" s="1243" t="s">
        <v>130</v>
      </c>
      <c r="I194" s="1245" t="s">
        <v>131</v>
      </c>
      <c r="J194" s="1241" t="s">
        <v>129</v>
      </c>
      <c r="K194" s="1243" t="s">
        <v>130</v>
      </c>
      <c r="L194" s="1245" t="s">
        <v>131</v>
      </c>
      <c r="M194" s="1247" t="s">
        <v>129</v>
      </c>
      <c r="N194" s="1243" t="s">
        <v>130</v>
      </c>
      <c r="O194" s="1245" t="s">
        <v>131</v>
      </c>
      <c r="P194" s="1241" t="s">
        <v>129</v>
      </c>
      <c r="Q194" s="1243" t="s">
        <v>130</v>
      </c>
      <c r="R194" s="1245" t="s">
        <v>131</v>
      </c>
    </row>
    <row r="195" spans="3:20" s="267" customFormat="1" ht="15" customHeight="1" x14ac:dyDescent="0.25">
      <c r="C195" s="268"/>
      <c r="D195" s="1248"/>
      <c r="E195" s="1244"/>
      <c r="F195" s="1250"/>
      <c r="G195" s="1248"/>
      <c r="H195" s="1244"/>
      <c r="I195" s="1246"/>
      <c r="J195" s="1242"/>
      <c r="K195" s="1244"/>
      <c r="L195" s="1246"/>
      <c r="M195" s="1248"/>
      <c r="N195" s="1244"/>
      <c r="O195" s="1246"/>
      <c r="P195" s="1242"/>
      <c r="Q195" s="1244"/>
      <c r="R195" s="1246"/>
    </row>
    <row r="196" spans="3:20" thickBot="1" x14ac:dyDescent="0.3">
      <c r="C196" s="272" t="s">
        <v>127</v>
      </c>
      <c r="D196" s="322">
        <f>D179</f>
        <v>5</v>
      </c>
      <c r="E196" s="323">
        <f>D157</f>
        <v>7358.7333333333336</v>
      </c>
      <c r="F196" s="324">
        <f>D138</f>
        <v>38.677502399999995</v>
      </c>
      <c r="G196" s="322">
        <f>F179</f>
        <v>5</v>
      </c>
      <c r="H196" s="323">
        <f>E157</f>
        <v>8278.5750000000025</v>
      </c>
      <c r="I196" s="271">
        <f>G138</f>
        <v>43.512190200000006</v>
      </c>
      <c r="J196" s="323">
        <f>H179</f>
        <v>5</v>
      </c>
      <c r="K196" s="323">
        <f>F157</f>
        <v>9198.4166666666679</v>
      </c>
      <c r="L196" s="271">
        <f>J138</f>
        <v>48.346877999999997</v>
      </c>
      <c r="M196" s="322">
        <f>J179</f>
        <v>5</v>
      </c>
      <c r="N196" s="323">
        <f>G157</f>
        <v>10118.258333333335</v>
      </c>
      <c r="O196" s="271">
        <f>M138</f>
        <v>53.181565800000001</v>
      </c>
      <c r="P196" s="323">
        <f>L179</f>
        <v>5</v>
      </c>
      <c r="Q196" s="323">
        <f>H157</f>
        <v>11038.1</v>
      </c>
      <c r="R196" s="271">
        <f>P138</f>
        <v>58.016253599999999</v>
      </c>
    </row>
    <row r="197" spans="3:20" ht="19.5" thickBot="1" x14ac:dyDescent="0.35">
      <c r="C197" s="325" t="s">
        <v>83</v>
      </c>
      <c r="D197" s="316">
        <f>D196</f>
        <v>5</v>
      </c>
      <c r="E197" s="316">
        <f t="shared" ref="E197:R197" si="25">E196</f>
        <v>7358.7333333333336</v>
      </c>
      <c r="F197" s="316">
        <f t="shared" si="25"/>
        <v>38.677502399999995</v>
      </c>
      <c r="G197" s="316">
        <f t="shared" si="25"/>
        <v>5</v>
      </c>
      <c r="H197" s="316">
        <f t="shared" si="25"/>
        <v>8278.5750000000025</v>
      </c>
      <c r="I197" s="316">
        <f t="shared" si="25"/>
        <v>43.512190200000006</v>
      </c>
      <c r="J197" s="316">
        <f t="shared" si="25"/>
        <v>5</v>
      </c>
      <c r="K197" s="316">
        <f t="shared" si="25"/>
        <v>9198.4166666666679</v>
      </c>
      <c r="L197" s="316">
        <f t="shared" si="25"/>
        <v>48.346877999999997</v>
      </c>
      <c r="M197" s="316">
        <f t="shared" si="25"/>
        <v>5</v>
      </c>
      <c r="N197" s="316">
        <f t="shared" si="25"/>
        <v>10118.258333333335</v>
      </c>
      <c r="O197" s="316">
        <f t="shared" si="25"/>
        <v>53.181565800000001</v>
      </c>
      <c r="P197" s="316">
        <f t="shared" si="25"/>
        <v>5</v>
      </c>
      <c r="Q197" s="316">
        <f t="shared" si="25"/>
        <v>11038.1</v>
      </c>
      <c r="R197" s="316">
        <f t="shared" si="25"/>
        <v>58.016253599999999</v>
      </c>
      <c r="S197" s="150"/>
      <c r="T197" s="150"/>
    </row>
    <row r="198" spans="3:20" ht="19.5" thickBot="1" x14ac:dyDescent="0.35">
      <c r="C198" s="326"/>
      <c r="D198" s="327"/>
      <c r="E198" s="328"/>
      <c r="F198" s="329"/>
      <c r="G198" s="327"/>
      <c r="H198" s="328"/>
      <c r="I198" s="330"/>
      <c r="J198" s="331"/>
      <c r="K198" s="193"/>
      <c r="L198" s="332"/>
      <c r="M198" s="327"/>
      <c r="N198" s="328"/>
      <c r="O198" s="330"/>
      <c r="P198" s="331"/>
      <c r="Q198" s="193"/>
      <c r="R198" s="332"/>
      <c r="S198" s="150"/>
      <c r="T198" s="150"/>
    </row>
    <row r="199" spans="3:20" ht="16.5" customHeight="1" x14ac:dyDescent="0.25">
      <c r="C199" s="321"/>
      <c r="D199" s="1247" t="s">
        <v>129</v>
      </c>
      <c r="E199" s="1243" t="s">
        <v>132</v>
      </c>
      <c r="F199" s="1249" t="s">
        <v>131</v>
      </c>
      <c r="G199" s="1247" t="s">
        <v>129</v>
      </c>
      <c r="H199" s="1243" t="s">
        <v>132</v>
      </c>
      <c r="I199" s="1245" t="s">
        <v>131</v>
      </c>
      <c r="J199" s="1241" t="s">
        <v>129</v>
      </c>
      <c r="K199" s="1243" t="s">
        <v>132</v>
      </c>
      <c r="L199" s="1245" t="s">
        <v>131</v>
      </c>
      <c r="M199" s="1247" t="s">
        <v>129</v>
      </c>
      <c r="N199" s="1243" t="s">
        <v>132</v>
      </c>
      <c r="O199" s="1245" t="s">
        <v>131</v>
      </c>
      <c r="P199" s="1247" t="s">
        <v>129</v>
      </c>
      <c r="Q199" s="1243" t="s">
        <v>132</v>
      </c>
      <c r="R199" s="1245" t="s">
        <v>131</v>
      </c>
    </row>
    <row r="200" spans="3:20" ht="18" x14ac:dyDescent="0.25">
      <c r="C200" s="268"/>
      <c r="D200" s="1248"/>
      <c r="E200" s="1244"/>
      <c r="F200" s="1250"/>
      <c r="G200" s="1248"/>
      <c r="H200" s="1244"/>
      <c r="I200" s="1246"/>
      <c r="J200" s="1242"/>
      <c r="K200" s="1244"/>
      <c r="L200" s="1246"/>
      <c r="M200" s="1248"/>
      <c r="N200" s="1244"/>
      <c r="O200" s="1246"/>
      <c r="P200" s="1248"/>
      <c r="Q200" s="1244"/>
      <c r="R200" s="1246"/>
    </row>
    <row r="201" spans="3:20" ht="39" customHeight="1" x14ac:dyDescent="0.25">
      <c r="C201" s="268" t="s">
        <v>119</v>
      </c>
      <c r="D201" s="322">
        <f>D180</f>
        <v>96</v>
      </c>
      <c r="E201" s="270">
        <f>D164</f>
        <v>44.560573195586571</v>
      </c>
      <c r="F201" s="324">
        <v>90.689673899999974</v>
      </c>
      <c r="G201" s="322">
        <f>F180</f>
        <v>146</v>
      </c>
      <c r="H201" s="270">
        <f>F164</f>
        <v>60.480606414730268</v>
      </c>
      <c r="I201" s="324">
        <v>123.09012383999998</v>
      </c>
      <c r="J201" s="322">
        <f>H180</f>
        <v>196</v>
      </c>
      <c r="K201" s="270">
        <f>H164</f>
        <v>78.789198895960382</v>
      </c>
      <c r="L201" s="324">
        <v>160.35176933999998</v>
      </c>
      <c r="M201" s="322">
        <f>J180</f>
        <v>246</v>
      </c>
      <c r="N201" s="270">
        <f>J164</f>
        <v>99.486350639276878</v>
      </c>
      <c r="O201" s="324">
        <v>202.47461039999996</v>
      </c>
      <c r="P201" s="322">
        <f>L180</f>
        <v>296</v>
      </c>
      <c r="Q201" s="270">
        <f>L164</f>
        <v>122.57206164467979</v>
      </c>
      <c r="R201" s="271">
        <v>249.45864701999997</v>
      </c>
    </row>
    <row r="202" spans="3:20" ht="39" customHeight="1" x14ac:dyDescent="0.25">
      <c r="C202" s="268" t="s">
        <v>120</v>
      </c>
      <c r="D202" s="322">
        <f t="shared" ref="D202:D207" si="26">D181</f>
        <v>179</v>
      </c>
      <c r="E202" s="270">
        <f t="shared" ref="E202:E207" si="27">D165</f>
        <v>1226.1090413160791</v>
      </c>
      <c r="F202" s="324">
        <v>6378.745358666667</v>
      </c>
      <c r="G202" s="322">
        <f t="shared" ref="G202:G207" si="28">F181</f>
        <v>184</v>
      </c>
      <c r="H202" s="270">
        <f t="shared" ref="H202:H207" si="29">F165</f>
        <v>1297.8067045024043</v>
      </c>
      <c r="I202" s="324">
        <v>6481.747368166667</v>
      </c>
      <c r="J202" s="322">
        <f t="shared" ref="J202:J207" si="30">H181</f>
        <v>194</v>
      </c>
      <c r="K202" s="270">
        <f t="shared" ref="K202:K207" si="31">H165</f>
        <v>1369.5043676887292</v>
      </c>
      <c r="L202" s="324">
        <v>7124.749377666667</v>
      </c>
      <c r="M202" s="322">
        <f t="shared" ref="M202:M207" si="32">J181</f>
        <v>209</v>
      </c>
      <c r="N202" s="270">
        <f t="shared" ref="N202:N207" si="33">J165</f>
        <v>1441.2020308750539</v>
      </c>
      <c r="O202" s="324">
        <v>7497.751387166667</v>
      </c>
      <c r="P202" s="322">
        <f t="shared" ref="P202:P207" si="34">L181</f>
        <v>219</v>
      </c>
      <c r="Q202" s="270">
        <f t="shared" ref="Q202:Q207" si="35">L165</f>
        <v>1441.2020308750539</v>
      </c>
      <c r="R202" s="271">
        <v>7497.751387166667</v>
      </c>
    </row>
    <row r="203" spans="3:20" ht="39" customHeight="1" x14ac:dyDescent="0.25">
      <c r="C203" s="268" t="s">
        <v>121</v>
      </c>
      <c r="D203" s="322">
        <f t="shared" si="26"/>
        <v>0</v>
      </c>
      <c r="E203" s="270">
        <f t="shared" si="27"/>
        <v>0</v>
      </c>
      <c r="F203" s="324">
        <v>0</v>
      </c>
      <c r="G203" s="322">
        <f t="shared" si="28"/>
        <v>0</v>
      </c>
      <c r="H203" s="270">
        <f t="shared" si="29"/>
        <v>0</v>
      </c>
      <c r="I203" s="324">
        <v>0</v>
      </c>
      <c r="J203" s="322">
        <f t="shared" si="30"/>
        <v>0</v>
      </c>
      <c r="K203" s="270">
        <f t="shared" si="31"/>
        <v>0</v>
      </c>
      <c r="L203" s="324">
        <v>0</v>
      </c>
      <c r="M203" s="322">
        <f t="shared" si="32"/>
        <v>0</v>
      </c>
      <c r="N203" s="270">
        <f t="shared" si="33"/>
        <v>0</v>
      </c>
      <c r="O203" s="324">
        <v>0</v>
      </c>
      <c r="P203" s="322">
        <f t="shared" si="34"/>
        <v>0</v>
      </c>
      <c r="Q203" s="270">
        <f t="shared" si="35"/>
        <v>0</v>
      </c>
      <c r="R203" s="271">
        <v>0</v>
      </c>
    </row>
    <row r="204" spans="3:20" ht="39" customHeight="1" x14ac:dyDescent="0.25">
      <c r="C204" s="268" t="s">
        <v>122</v>
      </c>
      <c r="D204" s="322">
        <f t="shared" si="26"/>
        <v>9</v>
      </c>
      <c r="E204" s="270">
        <f t="shared" si="27"/>
        <v>204.63881689113225</v>
      </c>
      <c r="F204" s="324">
        <v>1018.3490419999998</v>
      </c>
      <c r="G204" s="322">
        <f t="shared" si="28"/>
        <v>11</v>
      </c>
      <c r="H204" s="270">
        <f t="shared" si="29"/>
        <v>218.69989228535351</v>
      </c>
      <c r="I204" s="324">
        <v>1088.321508</v>
      </c>
      <c r="J204" s="322">
        <f t="shared" si="30"/>
        <v>12</v>
      </c>
      <c r="K204" s="270">
        <f t="shared" si="31"/>
        <v>232.76096767957475</v>
      </c>
      <c r="L204" s="324">
        <v>1158.2939739999999</v>
      </c>
      <c r="M204" s="322">
        <f t="shared" si="32"/>
        <v>14</v>
      </c>
      <c r="N204" s="270">
        <f t="shared" si="33"/>
        <v>246.82204307379601</v>
      </c>
      <c r="O204" s="324">
        <v>1228.2664399999999</v>
      </c>
      <c r="P204" s="322">
        <f t="shared" si="34"/>
        <v>14</v>
      </c>
      <c r="Q204" s="270">
        <f t="shared" si="35"/>
        <v>260.88311846801724</v>
      </c>
      <c r="R204" s="271">
        <v>1298.2389059999998</v>
      </c>
    </row>
    <row r="205" spans="3:20" ht="39" customHeight="1" x14ac:dyDescent="0.25">
      <c r="C205" s="268" t="s">
        <v>123</v>
      </c>
      <c r="D205" s="322">
        <f t="shared" si="26"/>
        <v>0</v>
      </c>
      <c r="E205" s="270">
        <v>0</v>
      </c>
      <c r="F205" s="324">
        <v>0</v>
      </c>
      <c r="G205" s="322">
        <f t="shared" si="28"/>
        <v>0</v>
      </c>
      <c r="H205" s="270">
        <f t="shared" si="29"/>
        <v>0</v>
      </c>
      <c r="I205" s="324">
        <v>0</v>
      </c>
      <c r="J205" s="322">
        <f t="shared" si="30"/>
        <v>0</v>
      </c>
      <c r="K205" s="270">
        <f t="shared" si="31"/>
        <v>0</v>
      </c>
      <c r="L205" s="324">
        <v>0</v>
      </c>
      <c r="M205" s="322">
        <f t="shared" si="32"/>
        <v>0</v>
      </c>
      <c r="N205" s="270">
        <f t="shared" si="33"/>
        <v>0</v>
      </c>
      <c r="O205" s="324">
        <v>0</v>
      </c>
      <c r="P205" s="322">
        <f t="shared" si="34"/>
        <v>0</v>
      </c>
      <c r="Q205" s="270">
        <f t="shared" si="35"/>
        <v>0</v>
      </c>
      <c r="R205" s="271">
        <v>0</v>
      </c>
    </row>
    <row r="206" spans="3:20" ht="39" customHeight="1" x14ac:dyDescent="0.25">
      <c r="C206" s="268" t="s">
        <v>124</v>
      </c>
      <c r="D206" s="322">
        <f t="shared" si="26"/>
        <v>5</v>
      </c>
      <c r="E206" s="270">
        <f t="shared" si="27"/>
        <v>87.625</v>
      </c>
      <c r="F206" s="324">
        <v>263.14749999999998</v>
      </c>
      <c r="G206" s="322">
        <f t="shared" si="28"/>
        <v>5</v>
      </c>
      <c r="H206" s="270">
        <f t="shared" si="29"/>
        <v>87.625</v>
      </c>
      <c r="I206" s="324">
        <v>258.20499999999998</v>
      </c>
      <c r="J206" s="322">
        <f t="shared" si="30"/>
        <v>5</v>
      </c>
      <c r="K206" s="270">
        <f t="shared" si="31"/>
        <v>87.625</v>
      </c>
      <c r="L206" s="324">
        <v>253.26249999999999</v>
      </c>
      <c r="M206" s="322">
        <f t="shared" si="32"/>
        <v>5</v>
      </c>
      <c r="N206" s="270">
        <f t="shared" si="33"/>
        <v>87.625</v>
      </c>
      <c r="O206" s="324">
        <v>248.32</v>
      </c>
      <c r="P206" s="322">
        <f t="shared" si="34"/>
        <v>5</v>
      </c>
      <c r="Q206" s="270">
        <f t="shared" si="35"/>
        <v>87.625</v>
      </c>
      <c r="R206" s="271">
        <v>243.3775</v>
      </c>
    </row>
    <row r="207" spans="3:20" ht="39" customHeight="1" thickBot="1" x14ac:dyDescent="0.3">
      <c r="C207" s="272" t="s">
        <v>125</v>
      </c>
      <c r="D207" s="333">
        <f t="shared" si="26"/>
        <v>2</v>
      </c>
      <c r="E207" s="296">
        <f t="shared" si="27"/>
        <v>322.53117481851854</v>
      </c>
      <c r="F207" s="334">
        <v>2027.3709970000004</v>
      </c>
      <c r="G207" s="333">
        <f t="shared" si="28"/>
        <v>4</v>
      </c>
      <c r="H207" s="296">
        <f t="shared" si="29"/>
        <v>330.33464791622794</v>
      </c>
      <c r="I207" s="334">
        <v>2076.4221780000003</v>
      </c>
      <c r="J207" s="333">
        <f t="shared" si="30"/>
        <v>5</v>
      </c>
      <c r="K207" s="296">
        <f t="shared" si="31"/>
        <v>352.74825572134881</v>
      </c>
      <c r="L207" s="334">
        <v>2217.3099493225814</v>
      </c>
      <c r="M207" s="322">
        <f t="shared" si="32"/>
        <v>7</v>
      </c>
      <c r="N207" s="335">
        <f t="shared" si="33"/>
        <v>522.45028404556058</v>
      </c>
      <c r="O207" s="334">
        <v>3284.0253468346777</v>
      </c>
      <c r="P207" s="333">
        <f t="shared" si="34"/>
        <v>7</v>
      </c>
      <c r="Q207" s="296">
        <f t="shared" si="35"/>
        <v>557.55644637774503</v>
      </c>
      <c r="R207" s="297">
        <v>3504.6961560000009</v>
      </c>
    </row>
    <row r="208" spans="3:20" thickBot="1" x14ac:dyDescent="0.3">
      <c r="C208" s="325" t="s">
        <v>83</v>
      </c>
      <c r="D208" s="336">
        <f t="shared" ref="D208:R208" si="36">SUM(D201:D207)</f>
        <v>291</v>
      </c>
      <c r="E208" s="232">
        <f t="shared" si="36"/>
        <v>1885.4646062213164</v>
      </c>
      <c r="F208" s="250">
        <f t="shared" si="36"/>
        <v>9778.3025715666681</v>
      </c>
      <c r="G208" s="336">
        <f t="shared" si="36"/>
        <v>350</v>
      </c>
      <c r="H208" s="232">
        <f t="shared" si="36"/>
        <v>1994.946851118716</v>
      </c>
      <c r="I208" s="250">
        <f t="shared" si="36"/>
        <v>10027.786178006667</v>
      </c>
      <c r="J208" s="336">
        <f t="shared" si="36"/>
        <v>412</v>
      </c>
      <c r="K208" s="232">
        <f t="shared" si="36"/>
        <v>2121.4277899856133</v>
      </c>
      <c r="L208" s="192">
        <f t="shared" si="36"/>
        <v>10913.967570329249</v>
      </c>
      <c r="M208" s="316">
        <f t="shared" si="36"/>
        <v>481</v>
      </c>
      <c r="N208" s="275">
        <f t="shared" si="36"/>
        <v>2397.5857086336873</v>
      </c>
      <c r="O208" s="202">
        <f t="shared" si="36"/>
        <v>12460.837784401345</v>
      </c>
      <c r="P208" s="336">
        <f t="shared" si="36"/>
        <v>541</v>
      </c>
      <c r="Q208" s="232">
        <f t="shared" si="36"/>
        <v>2469.8386573654961</v>
      </c>
      <c r="R208" s="192">
        <f t="shared" si="36"/>
        <v>12793.522596186667</v>
      </c>
    </row>
    <row r="209" spans="3:24" ht="18" x14ac:dyDescent="0.25">
      <c r="C209" s="318"/>
      <c r="D209" s="337"/>
      <c r="E209" s="337"/>
      <c r="F209" s="338"/>
      <c r="G209" s="338"/>
      <c r="H209" s="338"/>
      <c r="I209" s="338"/>
    </row>
    <row r="210" spans="3:24" ht="16.5" customHeight="1" x14ac:dyDescent="0.25">
      <c r="C210" s="339" t="s">
        <v>133</v>
      </c>
      <c r="D210" s="337"/>
      <c r="E210" s="337"/>
      <c r="F210" s="338"/>
      <c r="G210" s="338"/>
      <c r="H210" s="338"/>
      <c r="I210" s="338"/>
    </row>
    <row r="211" spans="3:24" thickBot="1" x14ac:dyDescent="0.3">
      <c r="C211" s="318"/>
      <c r="D211" s="337"/>
      <c r="E211" s="337"/>
      <c r="F211" s="338"/>
      <c r="G211" s="338"/>
      <c r="H211" s="338"/>
      <c r="I211" s="338"/>
    </row>
    <row r="212" spans="3:24" ht="19.5" thickBot="1" x14ac:dyDescent="0.35">
      <c r="C212" s="1257" t="s">
        <v>134</v>
      </c>
      <c r="D212" s="133" t="s">
        <v>5</v>
      </c>
      <c r="E212" s="172" t="s">
        <v>6</v>
      </c>
      <c r="F212" s="133" t="s">
        <v>7</v>
      </c>
      <c r="G212" s="172" t="s">
        <v>8</v>
      </c>
      <c r="H212" s="133" t="s">
        <v>9</v>
      </c>
      <c r="I212" s="340"/>
      <c r="J212" s="341"/>
      <c r="K212" s="342"/>
    </row>
    <row r="213" spans="3:24" thickBot="1" x14ac:dyDescent="0.3">
      <c r="C213" s="1258"/>
      <c r="D213" s="280" t="s">
        <v>11</v>
      </c>
      <c r="E213" s="280" t="s">
        <v>11</v>
      </c>
      <c r="F213" s="280" t="s">
        <v>11</v>
      </c>
      <c r="G213" s="280" t="s">
        <v>11</v>
      </c>
      <c r="H213" s="280" t="s">
        <v>11</v>
      </c>
      <c r="I213" s="338"/>
    </row>
    <row r="214" spans="3:24" ht="29.25" customHeight="1" x14ac:dyDescent="0.25">
      <c r="C214" s="343" t="s">
        <v>135</v>
      </c>
      <c r="D214" s="344">
        <v>1358.511375297222</v>
      </c>
      <c r="E214" s="344">
        <v>1378.511375297222</v>
      </c>
      <c r="F214" s="344">
        <v>1398.511375297222</v>
      </c>
      <c r="G214" s="344">
        <v>1418.511375297222</v>
      </c>
      <c r="H214" s="344">
        <v>1438.511375297222</v>
      </c>
      <c r="I214" s="338"/>
    </row>
    <row r="215" spans="3:24" ht="18" x14ac:dyDescent="0.25">
      <c r="C215" s="345"/>
      <c r="D215" s="344"/>
      <c r="E215" s="344"/>
      <c r="F215" s="344"/>
      <c r="G215" s="344"/>
      <c r="H215" s="344"/>
      <c r="I215" s="338"/>
    </row>
    <row r="216" spans="3:24" ht="30.75" customHeight="1" x14ac:dyDescent="0.25">
      <c r="C216" s="345" t="s">
        <v>136</v>
      </c>
      <c r="D216" s="344">
        <v>1222.6602377674999</v>
      </c>
      <c r="E216" s="344">
        <v>1240.6602377674999</v>
      </c>
      <c r="F216" s="344">
        <v>1258.6602377674999</v>
      </c>
      <c r="G216" s="344">
        <v>1276.6602377674999</v>
      </c>
      <c r="H216" s="344">
        <v>1294.6602377674999</v>
      </c>
      <c r="I216" s="338"/>
    </row>
    <row r="217" spans="3:24" thickBot="1" x14ac:dyDescent="0.3">
      <c r="C217" s="346"/>
      <c r="D217" s="347"/>
      <c r="E217" s="347"/>
      <c r="F217" s="347"/>
      <c r="G217" s="347"/>
      <c r="H217" s="347"/>
      <c r="I217" s="338"/>
    </row>
    <row r="218" spans="3:24" ht="18" x14ac:dyDescent="0.25">
      <c r="C218" s="318"/>
      <c r="D218" s="337"/>
      <c r="E218" s="337"/>
      <c r="F218" s="338"/>
      <c r="G218" s="338"/>
      <c r="H218" s="338"/>
      <c r="I218" s="338"/>
    </row>
    <row r="219" spans="3:24" ht="18" x14ac:dyDescent="0.25">
      <c r="C219" s="318"/>
      <c r="D219" s="337"/>
      <c r="E219" s="337"/>
      <c r="F219" s="338"/>
      <c r="G219" s="338"/>
      <c r="H219" s="338"/>
      <c r="I219" s="338"/>
    </row>
    <row r="220" spans="3:24" x14ac:dyDescent="0.3">
      <c r="C220" s="348"/>
      <c r="D220" s="349"/>
      <c r="E220" s="349"/>
      <c r="L220" s="350"/>
    </row>
    <row r="221" spans="3:24" ht="19.5" thickBot="1" x14ac:dyDescent="0.35">
      <c r="C221" s="131" t="s">
        <v>137</v>
      </c>
      <c r="D221" s="131"/>
      <c r="E221" s="131"/>
      <c r="F221" s="131"/>
      <c r="G221" s="131"/>
    </row>
    <row r="222" spans="3:24" ht="37.5" customHeight="1" thickBot="1" x14ac:dyDescent="0.3">
      <c r="C222" s="351"/>
      <c r="D222" s="352"/>
      <c r="E222" s="1251" t="s">
        <v>138</v>
      </c>
      <c r="F222" s="1252"/>
      <c r="G222" s="1252"/>
      <c r="H222" s="1252"/>
      <c r="I222" s="1253"/>
      <c r="J222" s="1251" t="s">
        <v>139</v>
      </c>
      <c r="K222" s="1252"/>
      <c r="L222" s="1252"/>
      <c r="M222" s="1252"/>
      <c r="N222" s="1253"/>
      <c r="O222" s="1251" t="s">
        <v>140</v>
      </c>
      <c r="P222" s="1252"/>
      <c r="Q222" s="1252"/>
      <c r="R222" s="1252"/>
      <c r="S222" s="1253"/>
      <c r="T222" s="1251" t="s">
        <v>141</v>
      </c>
      <c r="U222" s="1252"/>
      <c r="V222" s="1252"/>
      <c r="W222" s="1252"/>
      <c r="X222" s="1253"/>
    </row>
    <row r="223" spans="3:24" ht="18" x14ac:dyDescent="0.25">
      <c r="C223" s="1254" t="s">
        <v>142</v>
      </c>
      <c r="D223" s="1254" t="s">
        <v>143</v>
      </c>
      <c r="E223" s="133" t="s">
        <v>5</v>
      </c>
      <c r="F223" s="172" t="s">
        <v>6</v>
      </c>
      <c r="G223" s="133" t="s">
        <v>7</v>
      </c>
      <c r="H223" s="172" t="s">
        <v>8</v>
      </c>
      <c r="I223" s="133" t="s">
        <v>9</v>
      </c>
      <c r="J223" s="133" t="s">
        <v>5</v>
      </c>
      <c r="K223" s="172" t="s">
        <v>6</v>
      </c>
      <c r="L223" s="133" t="s">
        <v>7</v>
      </c>
      <c r="M223" s="172" t="s">
        <v>8</v>
      </c>
      <c r="N223" s="133" t="s">
        <v>9</v>
      </c>
      <c r="O223" s="133" t="s">
        <v>5</v>
      </c>
      <c r="P223" s="172" t="s">
        <v>6</v>
      </c>
      <c r="Q223" s="133" t="s">
        <v>7</v>
      </c>
      <c r="R223" s="172" t="s">
        <v>8</v>
      </c>
      <c r="S223" s="133" t="s">
        <v>9</v>
      </c>
      <c r="T223" s="133" t="s">
        <v>5</v>
      </c>
      <c r="U223" s="172" t="s">
        <v>6</v>
      </c>
      <c r="V223" s="133" t="s">
        <v>7</v>
      </c>
      <c r="W223" s="172" t="s">
        <v>8</v>
      </c>
      <c r="X223" s="133" t="s">
        <v>9</v>
      </c>
    </row>
    <row r="224" spans="3:24" thickBot="1" x14ac:dyDescent="0.3">
      <c r="C224" s="1255"/>
      <c r="D224" s="1255"/>
      <c r="E224" s="353" t="s">
        <v>11</v>
      </c>
      <c r="F224" s="354" t="s">
        <v>11</v>
      </c>
      <c r="G224" s="354" t="s">
        <v>11</v>
      </c>
      <c r="H224" s="354" t="s">
        <v>11</v>
      </c>
      <c r="I224" s="354" t="s">
        <v>11</v>
      </c>
      <c r="J224" s="353" t="s">
        <v>11</v>
      </c>
      <c r="K224" s="354" t="s">
        <v>11</v>
      </c>
      <c r="L224" s="354" t="s">
        <v>11</v>
      </c>
      <c r="M224" s="354" t="s">
        <v>11</v>
      </c>
      <c r="N224" s="354" t="s">
        <v>11</v>
      </c>
      <c r="O224" s="353" t="s">
        <v>11</v>
      </c>
      <c r="P224" s="354" t="s">
        <v>11</v>
      </c>
      <c r="Q224" s="354" t="s">
        <v>11</v>
      </c>
      <c r="R224" s="354" t="s">
        <v>11</v>
      </c>
      <c r="S224" s="354" t="s">
        <v>11</v>
      </c>
      <c r="T224" s="353" t="s">
        <v>11</v>
      </c>
      <c r="U224" s="354" t="s">
        <v>11</v>
      </c>
      <c r="V224" s="354" t="s">
        <v>11</v>
      </c>
      <c r="W224" s="354" t="s">
        <v>11</v>
      </c>
      <c r="X224" s="354" t="s">
        <v>11</v>
      </c>
    </row>
    <row r="225" spans="3:33" ht="35.25" customHeight="1" x14ac:dyDescent="0.3">
      <c r="C225" s="141" t="s">
        <v>12</v>
      </c>
      <c r="D225" s="355" t="s">
        <v>144</v>
      </c>
      <c r="E225" s="356">
        <v>63234.433106506505</v>
      </c>
      <c r="F225" s="356">
        <v>66601.523961974002</v>
      </c>
      <c r="G225" s="356">
        <v>69424.909538967564</v>
      </c>
      <c r="H225" s="356">
        <v>73501.9572575817</v>
      </c>
      <c r="I225" s="356">
        <v>77811.386167525503</v>
      </c>
      <c r="J225" s="356">
        <v>2779.1373041867555</v>
      </c>
      <c r="K225" s="356">
        <v>2925.04201265656</v>
      </c>
      <c r="L225" s="356">
        <v>3078.6067183210293</v>
      </c>
      <c r="M225" s="356">
        <v>3240.2335710328834</v>
      </c>
      <c r="N225" s="356">
        <v>3410.3458335121099</v>
      </c>
      <c r="O225" s="356">
        <v>2086.9916826934309</v>
      </c>
      <c r="P225" s="357">
        <v>2086.9916826934309</v>
      </c>
      <c r="Q225" s="357">
        <v>2086.9916826934309</v>
      </c>
      <c r="R225" s="357">
        <v>2086.9916826934309</v>
      </c>
      <c r="S225" s="357">
        <v>2086.9916826934309</v>
      </c>
      <c r="T225" s="356">
        <v>0</v>
      </c>
      <c r="U225" s="356">
        <v>0</v>
      </c>
      <c r="V225" s="356">
        <v>0</v>
      </c>
      <c r="W225" s="356">
        <v>0</v>
      </c>
      <c r="X225" s="356">
        <v>0</v>
      </c>
      <c r="Z225" s="138"/>
      <c r="AA225" s="138"/>
      <c r="AB225" s="138"/>
      <c r="AC225" s="138"/>
      <c r="AD225" s="138"/>
      <c r="AE225" s="138"/>
      <c r="AF225" s="138"/>
      <c r="AG225" s="138"/>
    </row>
    <row r="226" spans="3:33" ht="35.25" customHeight="1" x14ac:dyDescent="0.3">
      <c r="C226" s="141" t="s">
        <v>145</v>
      </c>
      <c r="D226" s="355" t="s">
        <v>144</v>
      </c>
      <c r="E226" s="356">
        <v>20083.779894889016</v>
      </c>
      <c r="F226" s="357">
        <v>21369.328924252677</v>
      </c>
      <c r="G226" s="357">
        <v>22216.678294839556</v>
      </c>
      <c r="H226" s="357">
        <v>23325.903105792142</v>
      </c>
      <c r="I226" s="357">
        <v>24382.080065591479</v>
      </c>
      <c r="J226" s="356">
        <v>2246.0737154270778</v>
      </c>
      <c r="K226" s="357">
        <v>2777.0056991437491</v>
      </c>
      <c r="L226" s="357">
        <v>3433.4405857247284</v>
      </c>
      <c r="M226" s="357">
        <v>4245.0450351385989</v>
      </c>
      <c r="N226" s="357">
        <v>5248.498379520126</v>
      </c>
      <c r="O226" s="356">
        <v>931.70605450839093</v>
      </c>
      <c r="P226" s="357">
        <v>931.70605450839093</v>
      </c>
      <c r="Q226" s="357">
        <v>931.70605450839093</v>
      </c>
      <c r="R226" s="357">
        <v>931.70605450839093</v>
      </c>
      <c r="S226" s="357">
        <v>931.70605450839093</v>
      </c>
      <c r="T226" s="356">
        <v>0</v>
      </c>
      <c r="U226" s="357">
        <v>0</v>
      </c>
      <c r="V226" s="357">
        <v>0</v>
      </c>
      <c r="W226" s="357">
        <v>0</v>
      </c>
      <c r="X226" s="357">
        <v>0</v>
      </c>
      <c r="Z226" s="138"/>
      <c r="AA226" s="138"/>
      <c r="AB226" s="138"/>
      <c r="AC226" s="138"/>
      <c r="AD226" s="138"/>
      <c r="AE226" s="138"/>
      <c r="AF226" s="138"/>
      <c r="AG226" s="138"/>
    </row>
    <row r="227" spans="3:33" ht="35.25" customHeight="1" x14ac:dyDescent="0.3">
      <c r="C227" s="141" t="s">
        <v>146</v>
      </c>
      <c r="D227" s="355" t="s">
        <v>144</v>
      </c>
      <c r="E227" s="356">
        <v>8880.94785786789</v>
      </c>
      <c r="F227" s="357">
        <v>10113.875033230714</v>
      </c>
      <c r="G227" s="357">
        <v>11194.239363200397</v>
      </c>
      <c r="H227" s="357">
        <v>12361.040592234889</v>
      </c>
      <c r="I227" s="357">
        <v>13648.3318919596</v>
      </c>
      <c r="J227" s="356">
        <v>0</v>
      </c>
      <c r="K227" s="357">
        <v>0</v>
      </c>
      <c r="L227" s="357">
        <v>0</v>
      </c>
      <c r="M227" s="357">
        <v>0</v>
      </c>
      <c r="N227" s="357">
        <v>0</v>
      </c>
      <c r="O227" s="356">
        <v>104.82536700989449</v>
      </c>
      <c r="P227" s="357">
        <v>104.82536700989449</v>
      </c>
      <c r="Q227" s="357">
        <v>104.82536700989449</v>
      </c>
      <c r="R227" s="357">
        <v>104.82536700989449</v>
      </c>
      <c r="S227" s="357">
        <v>104.82536700989449</v>
      </c>
      <c r="T227" s="356">
        <v>0</v>
      </c>
      <c r="U227" s="357">
        <v>0</v>
      </c>
      <c r="V227" s="357">
        <v>0</v>
      </c>
      <c r="W227" s="357">
        <v>0</v>
      </c>
      <c r="X227" s="357">
        <v>0</v>
      </c>
      <c r="Z227" s="138"/>
      <c r="AA227" s="138"/>
      <c r="AB227" s="138"/>
      <c r="AC227" s="138"/>
      <c r="AD227" s="138"/>
      <c r="AE227" s="138"/>
      <c r="AF227" s="138"/>
      <c r="AG227" s="138"/>
    </row>
    <row r="228" spans="3:33" ht="35.25" customHeight="1" x14ac:dyDescent="0.3">
      <c r="C228" s="141" t="s">
        <v>147</v>
      </c>
      <c r="D228" s="355" t="s">
        <v>144</v>
      </c>
      <c r="E228" s="356">
        <v>9316.2542830350376</v>
      </c>
      <c r="F228" s="357">
        <v>9825.552914687878</v>
      </c>
      <c r="G228" s="357">
        <v>10338.110307233381</v>
      </c>
      <c r="H228" s="357">
        <v>11372.964873901474</v>
      </c>
      <c r="I228" s="357">
        <v>12510.470581478046</v>
      </c>
      <c r="J228" s="356">
        <v>0</v>
      </c>
      <c r="K228" s="357">
        <v>0</v>
      </c>
      <c r="L228" s="357">
        <v>0</v>
      </c>
      <c r="M228" s="357">
        <v>0</v>
      </c>
      <c r="N228" s="357">
        <v>0</v>
      </c>
      <c r="O228" s="356">
        <v>94.545040539219784</v>
      </c>
      <c r="P228" s="357">
        <v>94.545040539219784</v>
      </c>
      <c r="Q228" s="357">
        <v>94.545040539219784</v>
      </c>
      <c r="R228" s="357">
        <v>94.545040539219784</v>
      </c>
      <c r="S228" s="357">
        <v>94.545040539219784</v>
      </c>
      <c r="T228" s="356">
        <v>0</v>
      </c>
      <c r="U228" s="357">
        <v>0</v>
      </c>
      <c r="V228" s="357">
        <v>0</v>
      </c>
      <c r="W228" s="357">
        <v>0</v>
      </c>
      <c r="X228" s="357">
        <v>0</v>
      </c>
      <c r="Z228" s="138"/>
      <c r="AA228" s="138"/>
      <c r="AB228" s="138"/>
      <c r="AC228" s="138"/>
      <c r="AD228" s="138"/>
      <c r="AE228" s="138"/>
      <c r="AF228" s="138"/>
      <c r="AG228" s="138"/>
    </row>
    <row r="229" spans="3:33" ht="35.25" customHeight="1" x14ac:dyDescent="0.3">
      <c r="C229" s="141" t="s">
        <v>148</v>
      </c>
      <c r="D229" s="355" t="s">
        <v>144</v>
      </c>
      <c r="E229" s="356">
        <v>1362.0821199540133</v>
      </c>
      <c r="F229" s="357">
        <v>1453.493144518163</v>
      </c>
      <c r="G229" s="357">
        <v>1880.5107666753202</v>
      </c>
      <c r="H229" s="357">
        <v>2005.1248003384887</v>
      </c>
      <c r="I229" s="357">
        <v>2137.9809649176646</v>
      </c>
      <c r="J229" s="356">
        <v>0</v>
      </c>
      <c r="K229" s="357">
        <v>0</v>
      </c>
      <c r="L229" s="357">
        <v>0</v>
      </c>
      <c r="M229" s="357">
        <v>0</v>
      </c>
      <c r="N229" s="357">
        <v>0</v>
      </c>
      <c r="O229" s="356">
        <v>3.5478031353614936</v>
      </c>
      <c r="P229" s="357">
        <v>3.5478031353614936</v>
      </c>
      <c r="Q229" s="357">
        <v>3.5478031353614936</v>
      </c>
      <c r="R229" s="357">
        <v>3.5478031353614936</v>
      </c>
      <c r="S229" s="357">
        <v>3.5478031353614936</v>
      </c>
      <c r="T229" s="356">
        <v>0</v>
      </c>
      <c r="U229" s="357">
        <v>0</v>
      </c>
      <c r="V229" s="357">
        <v>0</v>
      </c>
      <c r="W229" s="357">
        <v>0</v>
      </c>
      <c r="X229" s="357">
        <v>0</v>
      </c>
      <c r="Z229" s="138"/>
      <c r="AA229" s="138"/>
      <c r="AB229" s="138"/>
      <c r="AC229" s="138"/>
      <c r="AD229" s="138"/>
      <c r="AE229" s="138"/>
      <c r="AF229" s="138"/>
      <c r="AG229" s="138"/>
    </row>
    <row r="230" spans="3:33" ht="35.25" customHeight="1" x14ac:dyDescent="0.3">
      <c r="C230" s="141" t="s">
        <v>149</v>
      </c>
      <c r="D230" s="355" t="s">
        <v>144</v>
      </c>
      <c r="E230" s="356">
        <v>118127.42214409809</v>
      </c>
      <c r="F230" s="357">
        <v>124130.35314437888</v>
      </c>
      <c r="G230" s="357">
        <v>130160.59692554965</v>
      </c>
      <c r="H230" s="357">
        <v>137295.42516376663</v>
      </c>
      <c r="I230" s="357">
        <v>145097.70756678184</v>
      </c>
      <c r="J230" s="356">
        <v>0</v>
      </c>
      <c r="K230" s="357">
        <v>0</v>
      </c>
      <c r="L230" s="357">
        <v>0</v>
      </c>
      <c r="M230" s="357">
        <v>0</v>
      </c>
      <c r="N230" s="357">
        <v>0</v>
      </c>
      <c r="O230" s="356">
        <v>4860.1237008268681</v>
      </c>
      <c r="P230" s="357">
        <v>4860.1237008268681</v>
      </c>
      <c r="Q230" s="357">
        <v>4860.1237008268681</v>
      </c>
      <c r="R230" s="357">
        <v>4860.1237008268681</v>
      </c>
      <c r="S230" s="357">
        <v>4860.1237008268681</v>
      </c>
      <c r="T230" s="356">
        <v>0</v>
      </c>
      <c r="U230" s="357">
        <v>0</v>
      </c>
      <c r="V230" s="357">
        <v>0</v>
      </c>
      <c r="W230" s="357">
        <v>0</v>
      </c>
      <c r="X230" s="357">
        <v>0</v>
      </c>
      <c r="Z230" s="138"/>
      <c r="AA230" s="138"/>
      <c r="AB230" s="138"/>
      <c r="AC230" s="138"/>
      <c r="AD230" s="138"/>
      <c r="AE230" s="138"/>
      <c r="AF230" s="138"/>
      <c r="AG230" s="138"/>
    </row>
    <row r="231" spans="3:33" ht="35.25" customHeight="1" x14ac:dyDescent="0.3">
      <c r="C231" s="141" t="s">
        <v>40</v>
      </c>
      <c r="D231" s="355" t="s">
        <v>144</v>
      </c>
      <c r="E231" s="356">
        <v>51252.382849835005</v>
      </c>
      <c r="F231" s="357">
        <v>52814.861499265571</v>
      </c>
      <c r="G231" s="357">
        <v>54314.119615552147</v>
      </c>
      <c r="H231" s="357">
        <v>56176.44148260176</v>
      </c>
      <c r="I231" s="357">
        <v>58066.464705846156</v>
      </c>
      <c r="J231" s="356">
        <v>3595.8125183003945</v>
      </c>
      <c r="K231" s="357">
        <v>3982.322431450199</v>
      </c>
      <c r="L231" s="357">
        <v>4410.3778679560655</v>
      </c>
      <c r="M231" s="357">
        <v>4884.4445102033778</v>
      </c>
      <c r="N231" s="357">
        <v>5409.468051841216</v>
      </c>
      <c r="O231" s="356">
        <v>2775.9202944097865</v>
      </c>
      <c r="P231" s="357">
        <v>2775.9202944097865</v>
      </c>
      <c r="Q231" s="357">
        <v>2775.9202944097865</v>
      </c>
      <c r="R231" s="357">
        <v>2775.9202944097865</v>
      </c>
      <c r="S231" s="357">
        <v>2775.9202944097865</v>
      </c>
      <c r="T231" s="356">
        <v>141.880339275425</v>
      </c>
      <c r="U231" s="357">
        <v>143.71616377886656</v>
      </c>
      <c r="V231" s="357">
        <v>145.5757424657605</v>
      </c>
      <c r="W231" s="357">
        <v>112.71481212288796</v>
      </c>
      <c r="X231" s="357">
        <v>87.271606221662012</v>
      </c>
      <c r="Z231" s="138"/>
      <c r="AA231" s="138"/>
      <c r="AB231" s="138"/>
      <c r="AC231" s="138"/>
      <c r="AD231" s="138"/>
      <c r="AE231" s="138"/>
      <c r="AF231" s="138"/>
      <c r="AG231" s="138"/>
    </row>
    <row r="232" spans="3:33" ht="35.25" customHeight="1" x14ac:dyDescent="0.3">
      <c r="C232" s="141" t="s">
        <v>150</v>
      </c>
      <c r="D232" s="355" t="s">
        <v>144</v>
      </c>
      <c r="E232" s="356">
        <v>102098.10938636762</v>
      </c>
      <c r="F232" s="357">
        <v>98899.01842766178</v>
      </c>
      <c r="G232" s="357">
        <v>91992.243028995203</v>
      </c>
      <c r="H232" s="357">
        <v>88036.941867066911</v>
      </c>
      <c r="I232" s="357">
        <v>84181.016803849358</v>
      </c>
      <c r="J232" s="356">
        <v>5289.513819716436</v>
      </c>
      <c r="K232" s="357">
        <v>5567.2132952515485</v>
      </c>
      <c r="L232" s="357">
        <v>5859.4919932522544</v>
      </c>
      <c r="M232" s="357">
        <v>6167.1153228979974</v>
      </c>
      <c r="N232" s="357">
        <v>6490.8888773501421</v>
      </c>
      <c r="O232" s="356">
        <v>6609.1250533389375</v>
      </c>
      <c r="P232" s="357">
        <v>6609.1250533389375</v>
      </c>
      <c r="Q232" s="357">
        <v>6609.1250533389375</v>
      </c>
      <c r="R232" s="357">
        <v>6609.1250533389375</v>
      </c>
      <c r="S232" s="357">
        <v>6609.1250533389375</v>
      </c>
      <c r="T232" s="356">
        <v>337.79965036093148</v>
      </c>
      <c r="U232" s="357">
        <v>342.17052287613416</v>
      </c>
      <c r="V232" s="357">
        <v>346.5979511826875</v>
      </c>
      <c r="W232" s="357">
        <v>270.30894191112458</v>
      </c>
      <c r="X232" s="357">
        <v>210.81175993045338</v>
      </c>
      <c r="Z232" s="138"/>
      <c r="AA232" s="138"/>
      <c r="AB232" s="138"/>
      <c r="AC232" s="138"/>
      <c r="AD232" s="138"/>
      <c r="AE232" s="138"/>
      <c r="AF232" s="138"/>
      <c r="AG232" s="138"/>
    </row>
    <row r="233" spans="3:33" ht="35.25" customHeight="1" x14ac:dyDescent="0.3">
      <c r="C233" s="141" t="s">
        <v>42</v>
      </c>
      <c r="D233" s="355" t="s">
        <v>144</v>
      </c>
      <c r="E233" s="356">
        <v>63107.999651458907</v>
      </c>
      <c r="F233" s="357">
        <v>57989.901952353794</v>
      </c>
      <c r="G233" s="357">
        <v>66835.137967313713</v>
      </c>
      <c r="H233" s="357">
        <v>69130.1569259721</v>
      </c>
      <c r="I233" s="357">
        <v>71463.188454391362</v>
      </c>
      <c r="J233" s="356">
        <v>4092.7117585200008</v>
      </c>
      <c r="K233" s="357">
        <v>4501.9829343720012</v>
      </c>
      <c r="L233" s="357">
        <v>4952.181227809202</v>
      </c>
      <c r="M233" s="357">
        <v>5447.3993505901226</v>
      </c>
      <c r="N233" s="357">
        <v>5992.1392856491357</v>
      </c>
      <c r="O233" s="356">
        <v>6985.9685184576147</v>
      </c>
      <c r="P233" s="357">
        <v>6985.9685184576147</v>
      </c>
      <c r="Q233" s="357">
        <v>6985.9685184576147</v>
      </c>
      <c r="R233" s="357">
        <v>6985.9685184576147</v>
      </c>
      <c r="S233" s="357">
        <v>6985.9685184576147</v>
      </c>
      <c r="T233" s="356">
        <v>149.81400414755345</v>
      </c>
      <c r="U233" s="357">
        <v>151.75248428636158</v>
      </c>
      <c r="V233" s="357">
        <v>153.71604689506256</v>
      </c>
      <c r="W233" s="357">
        <v>117.44498843941189</v>
      </c>
      <c r="X233" s="357">
        <v>89.732500855619122</v>
      </c>
      <c r="Z233" s="138"/>
      <c r="AA233" s="138"/>
      <c r="AB233" s="138"/>
      <c r="AC233" s="138"/>
      <c r="AD233" s="138"/>
      <c r="AE233" s="138"/>
      <c r="AF233" s="138"/>
      <c r="AG233" s="138"/>
    </row>
    <row r="234" spans="3:33" ht="35.25" customHeight="1" x14ac:dyDescent="0.3">
      <c r="C234" s="141" t="s">
        <v>28</v>
      </c>
      <c r="D234" s="355" t="s">
        <v>144</v>
      </c>
      <c r="E234" s="356">
        <v>123323.18823219396</v>
      </c>
      <c r="F234" s="357">
        <v>96690.631705487685</v>
      </c>
      <c r="G234" s="357">
        <v>92260.730276641087</v>
      </c>
      <c r="H234" s="357">
        <v>91416.542440930774</v>
      </c>
      <c r="I234" s="357">
        <v>90545.558780199804</v>
      </c>
      <c r="J234" s="356">
        <v>6830.37</v>
      </c>
      <c r="K234" s="357">
        <v>6830.37</v>
      </c>
      <c r="L234" s="357">
        <v>6830.37</v>
      </c>
      <c r="M234" s="357">
        <v>6830.37</v>
      </c>
      <c r="N234" s="357">
        <v>6830.37</v>
      </c>
      <c r="O234" s="356">
        <v>6985.9685184576147</v>
      </c>
      <c r="P234" s="357">
        <v>6985.9685184576147</v>
      </c>
      <c r="Q234" s="357">
        <v>6985.9685184576147</v>
      </c>
      <c r="R234" s="357">
        <v>6985.9685184576147</v>
      </c>
      <c r="S234" s="357">
        <v>6985.9685184576147</v>
      </c>
      <c r="T234" s="356">
        <v>357.06053432522873</v>
      </c>
      <c r="U234" s="357">
        <v>361.68062814142473</v>
      </c>
      <c r="V234" s="357">
        <v>366.36050248450192</v>
      </c>
      <c r="W234" s="357">
        <v>252.44652735863997</v>
      </c>
      <c r="X234" s="357">
        <v>173.95229219102976</v>
      </c>
      <c r="Z234" s="138"/>
      <c r="AA234" s="138"/>
      <c r="AB234" s="138"/>
      <c r="AC234" s="138"/>
      <c r="AD234" s="138"/>
      <c r="AE234" s="138"/>
      <c r="AF234" s="138"/>
      <c r="AG234" s="138"/>
    </row>
    <row r="235" spans="3:33" ht="35.25" customHeight="1" x14ac:dyDescent="0.3">
      <c r="C235" s="141" t="s">
        <v>151</v>
      </c>
      <c r="D235" s="355" t="s">
        <v>144</v>
      </c>
      <c r="E235" s="356">
        <v>139733.99380709749</v>
      </c>
      <c r="F235" s="357">
        <v>108623.58796410402</v>
      </c>
      <c r="G235" s="357">
        <v>95885.313748228698</v>
      </c>
      <c r="H235" s="357">
        <v>91734.606042983272</v>
      </c>
      <c r="I235" s="357">
        <v>87658.289923010758</v>
      </c>
      <c r="J235" s="356">
        <v>7053.9516709435547</v>
      </c>
      <c r="K235" s="357">
        <v>7424.2841336680913</v>
      </c>
      <c r="L235" s="357">
        <v>7814.0590506856661</v>
      </c>
      <c r="M235" s="357">
        <v>8224.2971508466635</v>
      </c>
      <c r="N235" s="357">
        <v>8656.0727512661124</v>
      </c>
      <c r="O235" s="356">
        <v>7439.7180914032824</v>
      </c>
      <c r="P235" s="357">
        <v>7439.7180914032824</v>
      </c>
      <c r="Q235" s="357">
        <v>7439.7180914032824</v>
      </c>
      <c r="R235" s="357">
        <v>7439.7180914032824</v>
      </c>
      <c r="S235" s="357">
        <v>7439.7180914032824</v>
      </c>
      <c r="T235" s="356">
        <v>380.25217404386785</v>
      </c>
      <c r="U235" s="357">
        <v>385.17235017370854</v>
      </c>
      <c r="V235" s="357">
        <v>390.15618966907647</v>
      </c>
      <c r="W235" s="357">
        <v>268.72093119605302</v>
      </c>
      <c r="X235" s="357">
        <v>185.08213063112467</v>
      </c>
      <c r="Z235" s="138"/>
      <c r="AA235" s="138"/>
      <c r="AB235" s="138"/>
      <c r="AC235" s="138"/>
      <c r="AD235" s="138"/>
      <c r="AE235" s="138"/>
      <c r="AF235" s="138"/>
      <c r="AG235" s="138"/>
    </row>
    <row r="236" spans="3:33" ht="35.25" customHeight="1" x14ac:dyDescent="0.3">
      <c r="C236" s="141" t="s">
        <v>152</v>
      </c>
      <c r="D236" s="355" t="s">
        <v>144</v>
      </c>
      <c r="E236" s="356">
        <v>85205.364088340633</v>
      </c>
      <c r="F236" s="357">
        <v>85208.553148070641</v>
      </c>
      <c r="G236" s="357">
        <v>85978.164652193111</v>
      </c>
      <c r="H236" s="357">
        <v>86516.12226366534</v>
      </c>
      <c r="I236" s="357">
        <v>87057.104732024804</v>
      </c>
      <c r="J236" s="356">
        <v>4950.84</v>
      </c>
      <c r="K236" s="357">
        <v>4950.84</v>
      </c>
      <c r="L236" s="357">
        <v>4950.84</v>
      </c>
      <c r="M236" s="357">
        <v>4950.84</v>
      </c>
      <c r="N236" s="357">
        <v>4950.84</v>
      </c>
      <c r="O236" s="356">
        <v>4744.4114895308785</v>
      </c>
      <c r="P236" s="357">
        <v>4744.4114895308785</v>
      </c>
      <c r="Q236" s="357">
        <v>4744.4114895308785</v>
      </c>
      <c r="R236" s="357">
        <v>4744.4114895308785</v>
      </c>
      <c r="S236" s="357">
        <v>4744.4114895308785</v>
      </c>
      <c r="T236" s="356">
        <v>0</v>
      </c>
      <c r="U236" s="357">
        <v>0</v>
      </c>
      <c r="V236" s="357">
        <v>0</v>
      </c>
      <c r="W236" s="357">
        <v>0</v>
      </c>
      <c r="X236" s="357">
        <v>0</v>
      </c>
      <c r="Z236" s="138"/>
      <c r="AA236" s="138"/>
      <c r="AB236" s="138"/>
      <c r="AC236" s="138"/>
      <c r="AD236" s="138"/>
      <c r="AE236" s="138"/>
      <c r="AF236" s="138"/>
      <c r="AG236" s="138"/>
    </row>
    <row r="237" spans="3:33" ht="35.25" customHeight="1" thickBot="1" x14ac:dyDescent="0.35">
      <c r="C237" s="160" t="s">
        <v>31</v>
      </c>
      <c r="D237" s="358" t="s">
        <v>144</v>
      </c>
      <c r="E237" s="359">
        <v>169572.99476929079</v>
      </c>
      <c r="F237" s="360">
        <v>168101.35525571991</v>
      </c>
      <c r="G237" s="360">
        <v>169466.20677713343</v>
      </c>
      <c r="H237" s="360">
        <v>170530.35559013236</v>
      </c>
      <c r="I237" s="360">
        <v>171588.61590514125</v>
      </c>
      <c r="J237" s="359">
        <v>2154.17</v>
      </c>
      <c r="K237" s="360">
        <v>2154.17</v>
      </c>
      <c r="L237" s="360">
        <v>2154.17</v>
      </c>
      <c r="M237" s="360">
        <v>2154.17</v>
      </c>
      <c r="N237" s="360">
        <v>2154.17</v>
      </c>
      <c r="O237" s="356">
        <v>8995.9726975295525</v>
      </c>
      <c r="P237" s="357">
        <v>8995.9726975295525</v>
      </c>
      <c r="Q237" s="357">
        <v>8995.9726975295525</v>
      </c>
      <c r="R237" s="357">
        <v>8995.9726975295525</v>
      </c>
      <c r="S237" s="357">
        <v>8995.9726975295525</v>
      </c>
      <c r="T237" s="359">
        <v>459.79405857160242</v>
      </c>
      <c r="U237" s="360">
        <v>465.7434466515391</v>
      </c>
      <c r="V237" s="360">
        <v>471.76981532282059</v>
      </c>
      <c r="W237" s="360">
        <v>398.71495240629116</v>
      </c>
      <c r="X237" s="360">
        <v>336.97283740709281</v>
      </c>
      <c r="Z237" s="138"/>
      <c r="AA237" s="138"/>
      <c r="AB237" s="138"/>
      <c r="AC237" s="138"/>
      <c r="AD237" s="138"/>
      <c r="AE237" s="138"/>
      <c r="AF237" s="138"/>
      <c r="AG237" s="138"/>
    </row>
    <row r="238" spans="3:33" ht="35.25" customHeight="1" x14ac:dyDescent="0.3">
      <c r="C238" s="361" t="s">
        <v>32</v>
      </c>
      <c r="D238" s="362" t="s">
        <v>107</v>
      </c>
      <c r="E238" s="363"/>
      <c r="F238" s="364"/>
      <c r="G238" s="364">
        <v>0</v>
      </c>
      <c r="H238" s="364">
        <v>294412.20545606752</v>
      </c>
      <c r="I238" s="364">
        <v>336890.98638847587</v>
      </c>
      <c r="J238" s="363"/>
      <c r="K238" s="364"/>
      <c r="L238" s="364">
        <v>0</v>
      </c>
      <c r="M238" s="364">
        <v>0</v>
      </c>
      <c r="N238" s="364">
        <v>0</v>
      </c>
      <c r="O238" s="363"/>
      <c r="P238" s="364"/>
      <c r="Q238" s="364">
        <v>0</v>
      </c>
      <c r="R238" s="364">
        <v>0</v>
      </c>
      <c r="S238" s="364">
        <v>0</v>
      </c>
      <c r="T238" s="363"/>
      <c r="U238" s="364"/>
      <c r="V238" s="364">
        <v>0</v>
      </c>
      <c r="W238" s="364">
        <v>0</v>
      </c>
      <c r="X238" s="364">
        <v>0</v>
      </c>
      <c r="Z238" s="138"/>
      <c r="AA238" s="138"/>
      <c r="AB238" s="138"/>
      <c r="AC238" s="138"/>
      <c r="AD238" s="138"/>
      <c r="AE238" s="138"/>
      <c r="AF238" s="138"/>
      <c r="AG238" s="138"/>
    </row>
    <row r="239" spans="3:33" ht="35.25" customHeight="1" x14ac:dyDescent="0.3">
      <c r="C239" s="361" t="s">
        <v>33</v>
      </c>
      <c r="D239" s="362" t="s">
        <v>107</v>
      </c>
      <c r="E239" s="363"/>
      <c r="F239" s="364"/>
      <c r="G239" s="364">
        <v>50898.426387177904</v>
      </c>
      <c r="H239" s="364">
        <v>304626.40004643711</v>
      </c>
      <c r="I239" s="364">
        <v>305006.55434294656</v>
      </c>
      <c r="J239" s="363"/>
      <c r="K239" s="364"/>
      <c r="L239" s="364">
        <v>0</v>
      </c>
      <c r="M239" s="364">
        <v>0</v>
      </c>
      <c r="N239" s="364">
        <v>0</v>
      </c>
      <c r="O239" s="363"/>
      <c r="P239" s="364"/>
      <c r="Q239" s="364">
        <v>0</v>
      </c>
      <c r="R239" s="364">
        <v>0</v>
      </c>
      <c r="S239" s="364">
        <v>0</v>
      </c>
      <c r="T239" s="363"/>
      <c r="U239" s="364"/>
      <c r="V239" s="364">
        <v>0</v>
      </c>
      <c r="W239" s="364">
        <v>0</v>
      </c>
      <c r="X239" s="364">
        <v>0</v>
      </c>
      <c r="Z239" s="138"/>
      <c r="AA239" s="138"/>
      <c r="AB239" s="138"/>
      <c r="AC239" s="138"/>
      <c r="AD239" s="138"/>
      <c r="AE239" s="138"/>
      <c r="AF239" s="138"/>
      <c r="AG239" s="138"/>
    </row>
    <row r="240" spans="3:33" ht="35.25" customHeight="1" thickBot="1" x14ac:dyDescent="0.35">
      <c r="C240" s="160" t="s">
        <v>34</v>
      </c>
      <c r="D240" s="358" t="s">
        <v>107</v>
      </c>
      <c r="E240" s="359"/>
      <c r="F240" s="360"/>
      <c r="G240" s="360">
        <v>0</v>
      </c>
      <c r="H240" s="360">
        <v>88548.389450581613</v>
      </c>
      <c r="I240" s="360">
        <v>151986.67232005493</v>
      </c>
      <c r="J240" s="359"/>
      <c r="K240" s="360"/>
      <c r="L240" s="360">
        <v>0</v>
      </c>
      <c r="M240" s="360">
        <v>0</v>
      </c>
      <c r="N240" s="360">
        <v>0</v>
      </c>
      <c r="O240" s="359"/>
      <c r="P240" s="360"/>
      <c r="Q240" s="360">
        <v>0</v>
      </c>
      <c r="R240" s="360">
        <v>0</v>
      </c>
      <c r="S240" s="360">
        <v>0</v>
      </c>
      <c r="T240" s="359"/>
      <c r="U240" s="360"/>
      <c r="V240" s="360">
        <v>0</v>
      </c>
      <c r="W240" s="360">
        <v>0</v>
      </c>
      <c r="X240" s="360">
        <v>0</v>
      </c>
      <c r="Z240" s="138"/>
      <c r="AA240" s="138"/>
      <c r="AB240" s="138"/>
      <c r="AC240" s="138"/>
      <c r="AD240" s="138"/>
      <c r="AE240" s="138"/>
      <c r="AF240" s="138"/>
      <c r="AG240" s="138"/>
    </row>
    <row r="241" spans="3:33" s="138" customFormat="1" x14ac:dyDescent="0.3"/>
    <row r="242" spans="3:33" s="367" customFormat="1" ht="18" customHeight="1" x14ac:dyDescent="0.3">
      <c r="C242" s="1256" t="s">
        <v>153</v>
      </c>
      <c r="D242" s="1256"/>
      <c r="E242" s="1256"/>
      <c r="F242" s="1256"/>
      <c r="G242" s="1256"/>
      <c r="H242" s="1256"/>
      <c r="I242" s="1256"/>
      <c r="J242" s="366"/>
      <c r="Z242" s="138"/>
      <c r="AA242" s="138"/>
      <c r="AB242" s="138"/>
      <c r="AC242" s="138"/>
      <c r="AD242" s="138"/>
      <c r="AE242" s="138"/>
      <c r="AF242" s="138"/>
      <c r="AG242" s="138"/>
    </row>
    <row r="243" spans="3:33" s="367" customFormat="1" ht="18" customHeight="1" x14ac:dyDescent="0.3">
      <c r="C243" s="1256"/>
      <c r="D243" s="1256"/>
      <c r="E243" s="1256"/>
      <c r="F243" s="1256"/>
      <c r="G243" s="1256"/>
      <c r="H243" s="1256"/>
      <c r="I243" s="1256"/>
      <c r="J243" s="366"/>
    </row>
    <row r="245" spans="3:33" ht="19.5" customHeight="1" x14ac:dyDescent="0.3">
      <c r="C245" s="287"/>
      <c r="D245" s="287"/>
      <c r="E245" s="287"/>
      <c r="F245" s="287"/>
      <c r="G245" s="287"/>
    </row>
    <row r="246" spans="3:33" ht="19.5" customHeight="1" x14ac:dyDescent="0.3">
      <c r="C246" s="287" t="s">
        <v>154</v>
      </c>
      <c r="D246" s="287"/>
      <c r="E246" s="287"/>
      <c r="F246" s="287"/>
      <c r="G246" s="287"/>
    </row>
    <row r="247" spans="3:33" ht="19.5" customHeight="1" thickBot="1" x14ac:dyDescent="0.35">
      <c r="C247" s="287"/>
      <c r="D247" s="287"/>
      <c r="E247" s="287"/>
      <c r="F247" s="287"/>
      <c r="G247" s="287"/>
    </row>
    <row r="248" spans="3:33" ht="19.5" customHeight="1" x14ac:dyDescent="0.25">
      <c r="C248" s="1254" t="s">
        <v>142</v>
      </c>
      <c r="D248" s="1254" t="s">
        <v>143</v>
      </c>
      <c r="E248" s="133" t="s">
        <v>5</v>
      </c>
      <c r="F248" s="172" t="s">
        <v>6</v>
      </c>
      <c r="G248" s="133" t="s">
        <v>7</v>
      </c>
      <c r="H248" s="172" t="s">
        <v>8</v>
      </c>
      <c r="I248" s="133" t="s">
        <v>9</v>
      </c>
    </row>
    <row r="249" spans="3:33" ht="19.5" customHeight="1" thickBot="1" x14ac:dyDescent="0.3">
      <c r="C249" s="1255"/>
      <c r="D249" s="1255"/>
      <c r="E249" s="353" t="s">
        <v>11</v>
      </c>
      <c r="F249" s="354" t="s">
        <v>11</v>
      </c>
      <c r="G249" s="354" t="s">
        <v>11</v>
      </c>
      <c r="H249" s="354" t="s">
        <v>11</v>
      </c>
      <c r="I249" s="368" t="s">
        <v>11</v>
      </c>
    </row>
    <row r="250" spans="3:33" ht="54" x14ac:dyDescent="0.25">
      <c r="C250" s="369" t="s">
        <v>155</v>
      </c>
      <c r="D250" s="141" t="s">
        <v>156</v>
      </c>
      <c r="E250" s="355">
        <v>14164.66</v>
      </c>
      <c r="F250" s="355">
        <v>14164.66</v>
      </c>
      <c r="G250" s="355">
        <v>14164.66</v>
      </c>
      <c r="H250" s="355">
        <v>14164.66</v>
      </c>
      <c r="I250" s="370">
        <v>14164.66</v>
      </c>
    </row>
    <row r="251" spans="3:33" ht="18" hidden="1" x14ac:dyDescent="0.25">
      <c r="C251" s="144" t="s">
        <v>157</v>
      </c>
      <c r="D251" s="141"/>
      <c r="E251" s="355"/>
      <c r="F251" s="355"/>
      <c r="G251" s="355"/>
      <c r="H251" s="355"/>
      <c r="I251" s="371"/>
    </row>
    <row r="252" spans="3:33" ht="54" x14ac:dyDescent="0.25">
      <c r="C252" s="144" t="s">
        <v>158</v>
      </c>
      <c r="D252" s="141" t="s">
        <v>159</v>
      </c>
      <c r="E252" s="355">
        <v>10589.64</v>
      </c>
      <c r="F252" s="355">
        <v>10589.64</v>
      </c>
      <c r="G252" s="355">
        <v>10589.64</v>
      </c>
      <c r="H252" s="355">
        <v>10589.64</v>
      </c>
      <c r="I252" s="371">
        <v>10589.64</v>
      </c>
    </row>
    <row r="253" spans="3:33" ht="54" x14ac:dyDescent="0.25">
      <c r="C253" s="144" t="s">
        <v>151</v>
      </c>
      <c r="D253" s="141" t="s">
        <v>160</v>
      </c>
      <c r="E253" s="355">
        <v>10318.299999999999</v>
      </c>
      <c r="F253" s="355">
        <v>10318.299999999999</v>
      </c>
      <c r="G253" s="355">
        <v>10318.299999999999</v>
      </c>
      <c r="H253" s="355">
        <v>10318.299999999999</v>
      </c>
      <c r="I253" s="371">
        <v>10318.299999999999</v>
      </c>
    </row>
    <row r="254" spans="3:33" ht="54" x14ac:dyDescent="0.25">
      <c r="C254" s="144" t="s">
        <v>30</v>
      </c>
      <c r="D254" s="141" t="s">
        <v>161</v>
      </c>
      <c r="E254" s="355">
        <v>7636.02</v>
      </c>
      <c r="F254" s="355">
        <v>7636.02</v>
      </c>
      <c r="G254" s="355">
        <v>7636.02</v>
      </c>
      <c r="H254" s="355">
        <v>7636.02</v>
      </c>
      <c r="I254" s="371">
        <v>7636.02</v>
      </c>
    </row>
    <row r="255" spans="3:33" ht="81" customHeight="1" x14ac:dyDescent="0.25">
      <c r="C255" s="144" t="s">
        <v>31</v>
      </c>
      <c r="D255" s="141" t="s">
        <v>162</v>
      </c>
      <c r="E255" s="355">
        <v>11548.75</v>
      </c>
      <c r="F255" s="355">
        <v>11548.75</v>
      </c>
      <c r="G255" s="355">
        <v>11548.75</v>
      </c>
      <c r="H255" s="355">
        <v>11548.75</v>
      </c>
      <c r="I255" s="371">
        <v>11548.75</v>
      </c>
    </row>
    <row r="256" spans="3:33" ht="19.5" customHeight="1" thickBot="1" x14ac:dyDescent="0.3">
      <c r="C256" s="372" t="s">
        <v>163</v>
      </c>
      <c r="D256" s="373" t="s">
        <v>164</v>
      </c>
      <c r="E256" s="374">
        <v>14982.559348427718</v>
      </c>
      <c r="F256" s="374">
        <v>14982.559348427718</v>
      </c>
      <c r="G256" s="375">
        <v>14982.559348427718</v>
      </c>
      <c r="H256" s="376">
        <v>14982.559348427718</v>
      </c>
      <c r="I256" s="377">
        <v>14982.559348427718</v>
      </c>
    </row>
    <row r="257" spans="3:11" ht="19.5" customHeight="1" x14ac:dyDescent="0.3">
      <c r="F257" s="287"/>
      <c r="G257" s="287"/>
    </row>
    <row r="258" spans="3:11" ht="19.5" customHeight="1" x14ac:dyDescent="0.3">
      <c r="C258" s="287"/>
      <c r="D258" s="287"/>
      <c r="E258" s="287"/>
      <c r="F258" s="287"/>
      <c r="G258" s="287"/>
    </row>
    <row r="259" spans="3:11" ht="18" x14ac:dyDescent="0.25">
      <c r="C259" s="287" t="s">
        <v>165</v>
      </c>
      <c r="D259" s="287"/>
      <c r="E259" s="287"/>
      <c r="F259" s="287"/>
      <c r="G259" s="287"/>
      <c r="H259" s="287"/>
    </row>
    <row r="260" spans="3:11" ht="19.5" thickBot="1" x14ac:dyDescent="0.35">
      <c r="C260" s="378"/>
      <c r="D260" s="379"/>
      <c r="G260" s="126"/>
    </row>
    <row r="261" spans="3:11" ht="17.25" customHeight="1" thickBot="1" x14ac:dyDescent="0.3">
      <c r="C261" s="1208" t="s">
        <v>142</v>
      </c>
      <c r="D261" s="1263" t="s">
        <v>166</v>
      </c>
      <c r="E261" s="1265"/>
      <c r="F261" s="1265"/>
      <c r="G261" s="1265"/>
      <c r="H261" s="1264"/>
    </row>
    <row r="262" spans="3:11" thickBot="1" x14ac:dyDescent="0.3">
      <c r="C262" s="1209"/>
      <c r="D262" s="133" t="s">
        <v>5</v>
      </c>
      <c r="E262" s="172" t="s">
        <v>6</v>
      </c>
      <c r="F262" s="133" t="s">
        <v>7</v>
      </c>
      <c r="G262" s="172" t="s">
        <v>8</v>
      </c>
      <c r="H262" s="133" t="s">
        <v>9</v>
      </c>
    </row>
    <row r="263" spans="3:11" ht="69.75" customHeight="1" thickBot="1" x14ac:dyDescent="0.3">
      <c r="C263" s="1209"/>
      <c r="D263" s="194" t="s">
        <v>167</v>
      </c>
      <c r="E263" s="194" t="s">
        <v>167</v>
      </c>
      <c r="F263" s="194" t="s">
        <v>167</v>
      </c>
      <c r="G263" s="194" t="s">
        <v>167</v>
      </c>
      <c r="H263" s="194" t="s">
        <v>167</v>
      </c>
    </row>
    <row r="264" spans="3:11" ht="18" x14ac:dyDescent="0.25">
      <c r="C264" s="382" t="s">
        <v>12</v>
      </c>
      <c r="D264" s="383">
        <v>0.85</v>
      </c>
      <c r="E264" s="383">
        <v>0.85</v>
      </c>
      <c r="F264" s="383">
        <v>0.85</v>
      </c>
      <c r="G264" s="383">
        <v>0.85</v>
      </c>
      <c r="H264" s="383">
        <v>0.85</v>
      </c>
      <c r="K264" s="216"/>
    </row>
    <row r="265" spans="3:11" ht="18" x14ac:dyDescent="0.25">
      <c r="C265" s="382" t="s">
        <v>145</v>
      </c>
      <c r="D265" s="383">
        <v>0.85</v>
      </c>
      <c r="E265" s="383">
        <v>0.85</v>
      </c>
      <c r="F265" s="383">
        <v>0.85</v>
      </c>
      <c r="G265" s="383">
        <v>0.85</v>
      </c>
      <c r="H265" s="383">
        <v>0.85</v>
      </c>
    </row>
    <row r="266" spans="3:11" ht="18" x14ac:dyDescent="0.25">
      <c r="C266" s="141" t="s">
        <v>146</v>
      </c>
      <c r="D266" s="383">
        <v>0.8</v>
      </c>
      <c r="E266" s="383">
        <v>0.8</v>
      </c>
      <c r="F266" s="383">
        <v>0.8</v>
      </c>
      <c r="G266" s="383">
        <v>0.8</v>
      </c>
      <c r="H266" s="383">
        <v>0.8</v>
      </c>
      <c r="K266" s="216"/>
    </row>
    <row r="267" spans="3:11" ht="18" x14ac:dyDescent="0.25">
      <c r="C267" s="141" t="s">
        <v>147</v>
      </c>
      <c r="D267" s="383">
        <v>0.8</v>
      </c>
      <c r="E267" s="383">
        <v>0.8</v>
      </c>
      <c r="F267" s="383">
        <v>0.8</v>
      </c>
      <c r="G267" s="383">
        <v>0.8</v>
      </c>
      <c r="H267" s="383">
        <v>0.8</v>
      </c>
    </row>
    <row r="268" spans="3:11" ht="18" x14ac:dyDescent="0.25">
      <c r="C268" s="141" t="s">
        <v>148</v>
      </c>
      <c r="D268" s="383">
        <v>0.8</v>
      </c>
      <c r="E268" s="383">
        <v>0.8</v>
      </c>
      <c r="F268" s="383">
        <v>0.8</v>
      </c>
      <c r="G268" s="383">
        <v>0.8</v>
      </c>
      <c r="H268" s="383">
        <v>0.8</v>
      </c>
    </row>
    <row r="269" spans="3:11" ht="18" x14ac:dyDescent="0.25">
      <c r="C269" s="384" t="s">
        <v>168</v>
      </c>
      <c r="D269" s="383">
        <v>0.98499999999999999</v>
      </c>
      <c r="E269" s="383">
        <f>D269</f>
        <v>0.98499999999999999</v>
      </c>
      <c r="F269" s="383">
        <f t="shared" ref="F269:H269" si="37">E269</f>
        <v>0.98499999999999999</v>
      </c>
      <c r="G269" s="383">
        <f t="shared" si="37"/>
        <v>0.98499999999999999</v>
      </c>
      <c r="H269" s="383">
        <f t="shared" si="37"/>
        <v>0.98499999999999999</v>
      </c>
    </row>
    <row r="270" spans="3:11" ht="18" x14ac:dyDescent="0.25">
      <c r="C270" s="141" t="s">
        <v>25</v>
      </c>
      <c r="D270" s="383">
        <v>0.85</v>
      </c>
      <c r="E270" s="383">
        <v>0.85</v>
      </c>
      <c r="F270" s="383">
        <v>0.85</v>
      </c>
      <c r="G270" s="383">
        <v>0.85</v>
      </c>
      <c r="H270" s="383">
        <v>0.85</v>
      </c>
    </row>
    <row r="271" spans="3:11" ht="18" x14ac:dyDescent="0.25">
      <c r="C271" s="141" t="s">
        <v>169</v>
      </c>
      <c r="D271" s="383">
        <v>0.85</v>
      </c>
      <c r="E271" s="383">
        <v>0.85</v>
      </c>
      <c r="F271" s="383">
        <v>0.85</v>
      </c>
      <c r="G271" s="383">
        <v>0.85</v>
      </c>
      <c r="H271" s="383">
        <v>0.85</v>
      </c>
    </row>
    <row r="272" spans="3:11" ht="18" x14ac:dyDescent="0.25">
      <c r="C272" s="382" t="s">
        <v>27</v>
      </c>
      <c r="D272" s="383">
        <v>0.85</v>
      </c>
      <c r="E272" s="383">
        <v>0.85</v>
      </c>
      <c r="F272" s="383">
        <v>0.85</v>
      </c>
      <c r="G272" s="383">
        <v>0.85</v>
      </c>
      <c r="H272" s="383">
        <v>0.85</v>
      </c>
    </row>
    <row r="273" spans="3:18" ht="18" x14ac:dyDescent="0.25">
      <c r="C273" s="141" t="s">
        <v>28</v>
      </c>
      <c r="D273" s="383">
        <v>0.85</v>
      </c>
      <c r="E273" s="383">
        <v>0.85</v>
      </c>
      <c r="F273" s="383">
        <v>0.85</v>
      </c>
      <c r="G273" s="383">
        <v>0.85</v>
      </c>
      <c r="H273" s="383">
        <v>0.85</v>
      </c>
    </row>
    <row r="274" spans="3:18" ht="18" x14ac:dyDescent="0.25">
      <c r="C274" s="141" t="s">
        <v>151</v>
      </c>
      <c r="D274" s="383">
        <v>0.85</v>
      </c>
      <c r="E274" s="383">
        <v>0.85</v>
      </c>
      <c r="F274" s="383">
        <v>0.85</v>
      </c>
      <c r="G274" s="383">
        <v>0.85</v>
      </c>
      <c r="H274" s="383">
        <v>0.85</v>
      </c>
    </row>
    <row r="275" spans="3:18" ht="18" x14ac:dyDescent="0.25">
      <c r="C275" s="141" t="s">
        <v>30</v>
      </c>
      <c r="D275" s="383">
        <v>0.85</v>
      </c>
      <c r="E275" s="383">
        <v>0.85</v>
      </c>
      <c r="F275" s="383">
        <v>0.85</v>
      </c>
      <c r="G275" s="383">
        <v>0.85</v>
      </c>
      <c r="H275" s="383">
        <v>0.85</v>
      </c>
    </row>
    <row r="276" spans="3:18" ht="18" x14ac:dyDescent="0.25">
      <c r="C276" s="361" t="s">
        <v>31</v>
      </c>
      <c r="D276" s="385">
        <v>0.85</v>
      </c>
      <c r="E276" s="385">
        <v>0.85</v>
      </c>
      <c r="F276" s="385">
        <v>0.85</v>
      </c>
      <c r="G276" s="385">
        <v>0.85</v>
      </c>
      <c r="H276" s="385">
        <v>0.85</v>
      </c>
    </row>
    <row r="277" spans="3:18" ht="18" x14ac:dyDescent="0.25">
      <c r="C277" s="361" t="s">
        <v>32</v>
      </c>
      <c r="D277" s="385">
        <v>0</v>
      </c>
      <c r="E277" s="385">
        <v>0</v>
      </c>
      <c r="F277" s="385">
        <v>0</v>
      </c>
      <c r="G277" s="385">
        <v>0.85</v>
      </c>
      <c r="H277" s="385">
        <v>0.85</v>
      </c>
    </row>
    <row r="278" spans="3:18" ht="18" x14ac:dyDescent="0.25">
      <c r="C278" s="361" t="s">
        <v>33</v>
      </c>
      <c r="D278" s="385">
        <v>0</v>
      </c>
      <c r="E278" s="385">
        <v>0</v>
      </c>
      <c r="F278" s="385">
        <v>0.85</v>
      </c>
      <c r="G278" s="385">
        <v>0.85</v>
      </c>
      <c r="H278" s="385">
        <v>0.85</v>
      </c>
    </row>
    <row r="279" spans="3:18" thickBot="1" x14ac:dyDescent="0.3">
      <c r="C279" s="160" t="s">
        <v>34</v>
      </c>
      <c r="D279" s="386">
        <v>0</v>
      </c>
      <c r="E279" s="386">
        <v>0</v>
      </c>
      <c r="F279" s="386">
        <v>0</v>
      </c>
      <c r="G279" s="386">
        <v>0.85</v>
      </c>
      <c r="H279" s="386">
        <v>0.85</v>
      </c>
    </row>
    <row r="281" spans="3:18" hidden="1" x14ac:dyDescent="0.3">
      <c r="C281" s="387"/>
      <c r="D281" s="388"/>
      <c r="E281" s="389"/>
      <c r="F281" s="389"/>
      <c r="G281" s="126"/>
    </row>
    <row r="282" spans="3:18" hidden="1" x14ac:dyDescent="0.3">
      <c r="C282" s="387"/>
      <c r="D282" s="388"/>
      <c r="E282" s="389"/>
      <c r="F282" s="389"/>
      <c r="G282" s="126"/>
    </row>
    <row r="283" spans="3:18" hidden="1" x14ac:dyDescent="0.3">
      <c r="G283" s="126"/>
    </row>
    <row r="284" spans="3:18" hidden="1" x14ac:dyDescent="0.3">
      <c r="C284" s="390"/>
      <c r="G284" s="126"/>
    </row>
    <row r="285" spans="3:18" ht="18.75" customHeight="1" x14ac:dyDescent="0.25">
      <c r="C285" s="1207" t="s">
        <v>170</v>
      </c>
      <c r="D285" s="1207"/>
      <c r="E285" s="1207"/>
      <c r="F285" s="1207"/>
      <c r="G285" s="1207"/>
      <c r="H285" s="1207"/>
      <c r="I285" s="1207"/>
    </row>
    <row r="286" spans="3:18" ht="19.5" thickBot="1" x14ac:dyDescent="0.3">
      <c r="D286" s="126"/>
      <c r="E286" s="126"/>
      <c r="F286" s="126"/>
      <c r="G286" s="126"/>
      <c r="H286" s="276"/>
      <c r="I286" s="126"/>
      <c r="K286" s="126"/>
      <c r="L286" s="126"/>
    </row>
    <row r="287" spans="3:18" ht="18" x14ac:dyDescent="0.25">
      <c r="C287" s="1201" t="s">
        <v>142</v>
      </c>
      <c r="D287" s="1219" t="s">
        <v>89</v>
      </c>
      <c r="E287" s="1220"/>
      <c r="F287" s="1221"/>
      <c r="G287" s="1219" t="s">
        <v>90</v>
      </c>
      <c r="H287" s="1220"/>
      <c r="I287" s="1221"/>
      <c r="J287" s="1219" t="s">
        <v>91</v>
      </c>
      <c r="K287" s="1220"/>
      <c r="L287" s="1221"/>
      <c r="M287" s="1219" t="s">
        <v>92</v>
      </c>
      <c r="N287" s="1220"/>
      <c r="O287" s="1221"/>
      <c r="P287" s="1219" t="s">
        <v>93</v>
      </c>
      <c r="Q287" s="1220"/>
      <c r="R287" s="1221"/>
    </row>
    <row r="288" spans="3:18" ht="85.5" customHeight="1" thickBot="1" x14ac:dyDescent="0.3">
      <c r="C288" s="1203"/>
      <c r="D288" s="391" t="s">
        <v>171</v>
      </c>
      <c r="E288" s="392" t="s">
        <v>172</v>
      </c>
      <c r="F288" s="393" t="s">
        <v>173</v>
      </c>
      <c r="G288" s="391" t="s">
        <v>171</v>
      </c>
      <c r="H288" s="392" t="s">
        <v>172</v>
      </c>
      <c r="I288" s="393" t="s">
        <v>173</v>
      </c>
      <c r="J288" s="391" t="s">
        <v>171</v>
      </c>
      <c r="K288" s="392" t="s">
        <v>172</v>
      </c>
      <c r="L288" s="393" t="s">
        <v>173</v>
      </c>
      <c r="M288" s="391" t="s">
        <v>171</v>
      </c>
      <c r="N288" s="392" t="s">
        <v>172</v>
      </c>
      <c r="O288" s="393" t="s">
        <v>173</v>
      </c>
      <c r="P288" s="391" t="s">
        <v>171</v>
      </c>
      <c r="Q288" s="392" t="s">
        <v>172</v>
      </c>
      <c r="R288" s="393" t="s">
        <v>173</v>
      </c>
    </row>
    <row r="289" spans="3:18" ht="18" x14ac:dyDescent="0.25">
      <c r="C289" s="394" t="s">
        <v>12</v>
      </c>
      <c r="D289" s="395">
        <f t="shared" ref="D289:D300" si="38">E11</f>
        <v>3066.6253536000004</v>
      </c>
      <c r="E289" s="278">
        <f t="shared" ref="E289:E300" si="39">E58</f>
        <v>3066.6253536000004</v>
      </c>
      <c r="F289" s="396">
        <f>E289/D289</f>
        <v>1</v>
      </c>
      <c r="G289" s="395">
        <f t="shared" ref="G289:G300" si="40">F11</f>
        <v>3805.8628607999999</v>
      </c>
      <c r="H289" s="278">
        <f t="shared" ref="H289:H300" si="41">F58</f>
        <v>3805.8628607999999</v>
      </c>
      <c r="I289" s="396">
        <f>H289/G289</f>
        <v>1</v>
      </c>
      <c r="J289" s="395">
        <f t="shared" ref="J289:J300" si="42">G11</f>
        <v>3525.062688</v>
      </c>
      <c r="K289" s="278">
        <f t="shared" ref="K289:K300" si="43">G58</f>
        <v>3525.062688</v>
      </c>
      <c r="L289" s="396">
        <f>K289/J289</f>
        <v>1</v>
      </c>
      <c r="M289" s="395">
        <f t="shared" ref="M289:M300" si="44">H11</f>
        <v>3769.8974208</v>
      </c>
      <c r="N289" s="278">
        <f t="shared" ref="N289:N300" si="45">H58</f>
        <v>3769.8974208</v>
      </c>
      <c r="O289" s="396">
        <f>N289/M289</f>
        <v>1</v>
      </c>
      <c r="P289" s="395">
        <f t="shared" ref="P289:P300" si="46">I11</f>
        <v>3642.7595904</v>
      </c>
      <c r="Q289" s="278">
        <f t="shared" ref="Q289:Q300" si="47">I58</f>
        <v>3642.7595904</v>
      </c>
      <c r="R289" s="396">
        <f>Q289/P289</f>
        <v>1</v>
      </c>
    </row>
    <row r="290" spans="3:18" ht="18" x14ac:dyDescent="0.25">
      <c r="C290" s="141" t="s">
        <v>13</v>
      </c>
      <c r="D290" s="397">
        <f t="shared" si="38"/>
        <v>1321.2353952000001</v>
      </c>
      <c r="E290" s="270">
        <f t="shared" si="39"/>
        <v>1321.2353952000001</v>
      </c>
      <c r="F290" s="398">
        <f t="shared" ref="F290:F301" si="48">E290/D290</f>
        <v>1</v>
      </c>
      <c r="G290" s="397">
        <f t="shared" si="40"/>
        <v>1210.3719264000001</v>
      </c>
      <c r="H290" s="270">
        <f t="shared" si="41"/>
        <v>1210.3719264000001</v>
      </c>
      <c r="I290" s="398">
        <f t="shared" ref="I290:I301" si="49">H290/G290</f>
        <v>1</v>
      </c>
      <c r="J290" s="269">
        <f t="shared" si="42"/>
        <v>1321.2353952000001</v>
      </c>
      <c r="K290" s="270">
        <f t="shared" si="43"/>
        <v>1321.2353952000001</v>
      </c>
      <c r="L290" s="398">
        <f t="shared" ref="L290:L301" si="50">K290/J290</f>
        <v>1</v>
      </c>
      <c r="M290" s="397">
        <f t="shared" si="44"/>
        <v>1216.0364832</v>
      </c>
      <c r="N290" s="270">
        <f t="shared" si="45"/>
        <v>1216.0364832</v>
      </c>
      <c r="O290" s="398">
        <f t="shared" ref="O290:O301" si="51">N290/M290</f>
        <v>1</v>
      </c>
      <c r="P290" s="269">
        <f t="shared" si="46"/>
        <v>1312.5137759999998</v>
      </c>
      <c r="Q290" s="270">
        <f t="shared" si="47"/>
        <v>1312.5137759999998</v>
      </c>
      <c r="R290" s="398">
        <f t="shared" ref="R290:R301" si="52">Q290/P290</f>
        <v>1</v>
      </c>
    </row>
    <row r="291" spans="3:18" ht="18" x14ac:dyDescent="0.25">
      <c r="C291" s="141" t="s">
        <v>14</v>
      </c>
      <c r="D291" s="397">
        <f t="shared" si="38"/>
        <v>281.37203897072209</v>
      </c>
      <c r="E291" s="270">
        <f t="shared" si="39"/>
        <v>281.37203897072209</v>
      </c>
      <c r="F291" s="398">
        <f t="shared" si="48"/>
        <v>1</v>
      </c>
      <c r="G291" s="397">
        <f t="shared" si="40"/>
        <v>278.61003897072203</v>
      </c>
      <c r="H291" s="270">
        <f t="shared" si="41"/>
        <v>278.61003897072203</v>
      </c>
      <c r="I291" s="398">
        <f t="shared" si="49"/>
        <v>1</v>
      </c>
      <c r="J291" s="269">
        <f t="shared" si="42"/>
        <v>257.26203897072207</v>
      </c>
      <c r="K291" s="270">
        <f t="shared" si="43"/>
        <v>257.26203897072207</v>
      </c>
      <c r="L291" s="398">
        <f t="shared" si="50"/>
        <v>1</v>
      </c>
      <c r="M291" s="397">
        <f t="shared" si="44"/>
        <v>254.84203897072203</v>
      </c>
      <c r="N291" s="270">
        <f t="shared" si="45"/>
        <v>254.84203897072203</v>
      </c>
      <c r="O291" s="398">
        <f t="shared" si="51"/>
        <v>1</v>
      </c>
      <c r="P291" s="269">
        <f t="shared" si="46"/>
        <v>264.86708599266558</v>
      </c>
      <c r="Q291" s="270">
        <f t="shared" si="47"/>
        <v>264.86708599266558</v>
      </c>
      <c r="R291" s="398">
        <f t="shared" si="52"/>
        <v>1</v>
      </c>
    </row>
    <row r="292" spans="3:18" ht="18" x14ac:dyDescent="0.25">
      <c r="C292" s="141" t="s">
        <v>15</v>
      </c>
      <c r="D292" s="399">
        <f t="shared" si="38"/>
        <v>19.434060000000002</v>
      </c>
      <c r="E292" s="400">
        <f t="shared" si="39"/>
        <v>19.434060000000002</v>
      </c>
      <c r="F292" s="401">
        <f t="shared" si="48"/>
        <v>1</v>
      </c>
      <c r="G292" s="399">
        <f t="shared" si="40"/>
        <v>19.29609</v>
      </c>
      <c r="H292" s="400">
        <f t="shared" si="41"/>
        <v>19.29609</v>
      </c>
      <c r="I292" s="401">
        <f t="shared" si="49"/>
        <v>1</v>
      </c>
      <c r="J292" s="273">
        <f t="shared" si="42"/>
        <v>19.15812</v>
      </c>
      <c r="K292" s="335">
        <f t="shared" si="43"/>
        <v>19.15812</v>
      </c>
      <c r="L292" s="401">
        <f t="shared" si="50"/>
        <v>1</v>
      </c>
      <c r="M292" s="399">
        <f t="shared" si="44"/>
        <v>19.020150000000001</v>
      </c>
      <c r="N292" s="400">
        <f t="shared" si="45"/>
        <v>19.020150000000001</v>
      </c>
      <c r="O292" s="401">
        <f t="shared" si="51"/>
        <v>1</v>
      </c>
      <c r="P292" s="273">
        <f t="shared" si="46"/>
        <v>18.882180000000002</v>
      </c>
      <c r="Q292" s="335">
        <f t="shared" si="47"/>
        <v>18.882180000000002</v>
      </c>
      <c r="R292" s="401">
        <f t="shared" si="52"/>
        <v>1</v>
      </c>
    </row>
    <row r="293" spans="3:18" ht="18" x14ac:dyDescent="0.25">
      <c r="C293" s="141" t="s">
        <v>16</v>
      </c>
      <c r="D293" s="399">
        <f t="shared" si="38"/>
        <v>15.657624</v>
      </c>
      <c r="E293" s="400">
        <f t="shared" si="39"/>
        <v>15.657624</v>
      </c>
      <c r="F293" s="401">
        <f t="shared" si="48"/>
        <v>1</v>
      </c>
      <c r="G293" s="399">
        <f t="shared" si="40"/>
        <v>15.547248000000002</v>
      </c>
      <c r="H293" s="400">
        <f t="shared" si="41"/>
        <v>15.547248000000002</v>
      </c>
      <c r="I293" s="401">
        <f t="shared" si="49"/>
        <v>1</v>
      </c>
      <c r="J293" s="273">
        <f t="shared" si="42"/>
        <v>15.436872000000001</v>
      </c>
      <c r="K293" s="335">
        <f t="shared" si="43"/>
        <v>15.436872000000001</v>
      </c>
      <c r="L293" s="401">
        <f t="shared" si="50"/>
        <v>1</v>
      </c>
      <c r="M293" s="399">
        <f t="shared" si="44"/>
        <v>15.326496000000001</v>
      </c>
      <c r="N293" s="400">
        <f t="shared" si="45"/>
        <v>15.326496000000001</v>
      </c>
      <c r="O293" s="401">
        <f t="shared" si="51"/>
        <v>1</v>
      </c>
      <c r="P293" s="273">
        <f t="shared" si="46"/>
        <v>15.21612</v>
      </c>
      <c r="Q293" s="335">
        <f t="shared" si="47"/>
        <v>15.21612</v>
      </c>
      <c r="R293" s="401">
        <f t="shared" si="52"/>
        <v>1</v>
      </c>
    </row>
    <row r="294" spans="3:18" ht="18" x14ac:dyDescent="0.25">
      <c r="C294" s="141" t="s">
        <v>17</v>
      </c>
      <c r="D294" s="399">
        <f t="shared" si="38"/>
        <v>14.782500000000001</v>
      </c>
      <c r="E294" s="400">
        <f t="shared" si="39"/>
        <v>14.782500000000001</v>
      </c>
      <c r="F294" s="401">
        <f t="shared" si="48"/>
        <v>1</v>
      </c>
      <c r="G294" s="399">
        <f t="shared" si="40"/>
        <v>19.572030000000002</v>
      </c>
      <c r="H294" s="400">
        <f t="shared" si="41"/>
        <v>19.572030000000002</v>
      </c>
      <c r="I294" s="401">
        <f t="shared" si="49"/>
        <v>1</v>
      </c>
      <c r="J294" s="273">
        <f t="shared" si="42"/>
        <v>19.434060000000002</v>
      </c>
      <c r="K294" s="335">
        <f t="shared" si="43"/>
        <v>19.434060000000002</v>
      </c>
      <c r="L294" s="401">
        <f t="shared" si="50"/>
        <v>1</v>
      </c>
      <c r="M294" s="399">
        <f t="shared" si="44"/>
        <v>19.29609</v>
      </c>
      <c r="N294" s="400">
        <f t="shared" si="45"/>
        <v>19.29609</v>
      </c>
      <c r="O294" s="401">
        <f t="shared" si="51"/>
        <v>1</v>
      </c>
      <c r="P294" s="273">
        <f t="shared" si="46"/>
        <v>19.15812</v>
      </c>
      <c r="Q294" s="335">
        <f t="shared" si="47"/>
        <v>19.15812</v>
      </c>
      <c r="R294" s="401">
        <f t="shared" si="52"/>
        <v>1</v>
      </c>
    </row>
    <row r="295" spans="3:18" ht="18" x14ac:dyDescent="0.25">
      <c r="C295" s="141" t="s">
        <v>18</v>
      </c>
      <c r="D295" s="399">
        <f t="shared" si="38"/>
        <v>20.695500000000003</v>
      </c>
      <c r="E295" s="400">
        <f t="shared" si="39"/>
        <v>20.695500000000003</v>
      </c>
      <c r="F295" s="401">
        <f t="shared" si="48"/>
        <v>1</v>
      </c>
      <c r="G295" s="399">
        <f t="shared" si="40"/>
        <v>27.456030000000002</v>
      </c>
      <c r="H295" s="400">
        <f t="shared" si="41"/>
        <v>27.456030000000002</v>
      </c>
      <c r="I295" s="401">
        <f t="shared" si="49"/>
        <v>1</v>
      </c>
      <c r="J295" s="273">
        <f t="shared" si="42"/>
        <v>27.318060000000003</v>
      </c>
      <c r="K295" s="335">
        <f t="shared" si="43"/>
        <v>27.318060000000003</v>
      </c>
      <c r="L295" s="401">
        <f t="shared" si="50"/>
        <v>1</v>
      </c>
      <c r="M295" s="399">
        <f t="shared" si="44"/>
        <v>27.18009</v>
      </c>
      <c r="N295" s="400">
        <f t="shared" si="45"/>
        <v>27.18009</v>
      </c>
      <c r="O295" s="401">
        <f t="shared" si="51"/>
        <v>1</v>
      </c>
      <c r="P295" s="273">
        <f t="shared" si="46"/>
        <v>27.042120000000001</v>
      </c>
      <c r="Q295" s="335">
        <f t="shared" si="47"/>
        <v>27.042120000000001</v>
      </c>
      <c r="R295" s="401">
        <f t="shared" si="52"/>
        <v>1</v>
      </c>
    </row>
    <row r="296" spans="3:18" ht="18" x14ac:dyDescent="0.25">
      <c r="C296" s="141" t="s">
        <v>19</v>
      </c>
      <c r="D296" s="399">
        <f t="shared" si="38"/>
        <v>11.826000000000001</v>
      </c>
      <c r="E296" s="400">
        <f t="shared" si="39"/>
        <v>11.826000000000001</v>
      </c>
      <c r="F296" s="401">
        <f t="shared" si="48"/>
        <v>1</v>
      </c>
      <c r="G296" s="399">
        <f t="shared" si="40"/>
        <v>11.688030000000001</v>
      </c>
      <c r="H296" s="400">
        <f t="shared" si="41"/>
        <v>11.688030000000001</v>
      </c>
      <c r="I296" s="401">
        <f t="shared" si="49"/>
        <v>1</v>
      </c>
      <c r="J296" s="273">
        <f t="shared" si="42"/>
        <v>11.55006</v>
      </c>
      <c r="K296" s="335">
        <f t="shared" si="43"/>
        <v>11.55006</v>
      </c>
      <c r="L296" s="401">
        <f t="shared" si="50"/>
        <v>1</v>
      </c>
      <c r="M296" s="399">
        <f t="shared" si="44"/>
        <v>11.412090000000001</v>
      </c>
      <c r="N296" s="400">
        <f t="shared" si="45"/>
        <v>11.412090000000001</v>
      </c>
      <c r="O296" s="401">
        <f t="shared" si="51"/>
        <v>1</v>
      </c>
      <c r="P296" s="273">
        <f t="shared" si="46"/>
        <v>11.27412</v>
      </c>
      <c r="Q296" s="335">
        <f t="shared" si="47"/>
        <v>11.27412</v>
      </c>
      <c r="R296" s="401">
        <f t="shared" si="52"/>
        <v>1</v>
      </c>
    </row>
    <row r="297" spans="3:18" ht="18" x14ac:dyDescent="0.25">
      <c r="C297" s="141" t="s">
        <v>20</v>
      </c>
      <c r="D297" s="399">
        <f t="shared" si="38"/>
        <v>7.8840000000000003</v>
      </c>
      <c r="E297" s="400">
        <f t="shared" si="39"/>
        <v>7.8840000000000003</v>
      </c>
      <c r="F297" s="401">
        <f t="shared" si="48"/>
        <v>1</v>
      </c>
      <c r="G297" s="399">
        <f t="shared" si="40"/>
        <v>15.630030000000001</v>
      </c>
      <c r="H297" s="400">
        <f t="shared" si="41"/>
        <v>15.630030000000001</v>
      </c>
      <c r="I297" s="401">
        <f t="shared" si="49"/>
        <v>1</v>
      </c>
      <c r="J297" s="273">
        <f t="shared" si="42"/>
        <v>15.630030000000001</v>
      </c>
      <c r="K297" s="335">
        <f t="shared" si="43"/>
        <v>15.630030000000001</v>
      </c>
      <c r="L297" s="401">
        <f t="shared" si="50"/>
        <v>1</v>
      </c>
      <c r="M297" s="399">
        <f t="shared" si="44"/>
        <v>15.354090000000001</v>
      </c>
      <c r="N297" s="400">
        <f t="shared" si="45"/>
        <v>15.354090000000001</v>
      </c>
      <c r="O297" s="401">
        <f t="shared" si="51"/>
        <v>1</v>
      </c>
      <c r="P297" s="273">
        <f t="shared" si="46"/>
        <v>15.21612</v>
      </c>
      <c r="Q297" s="335">
        <f t="shared" si="47"/>
        <v>15.21612</v>
      </c>
      <c r="R297" s="401">
        <f t="shared" si="52"/>
        <v>1</v>
      </c>
    </row>
    <row r="298" spans="3:18" ht="18" x14ac:dyDescent="0.25">
      <c r="C298" s="141" t="s">
        <v>21</v>
      </c>
      <c r="D298" s="399">
        <f t="shared" si="38"/>
        <v>4.9275000000000002</v>
      </c>
      <c r="E298" s="400">
        <f t="shared" si="39"/>
        <v>4.9275000000000002</v>
      </c>
      <c r="F298" s="401">
        <f t="shared" si="48"/>
        <v>1</v>
      </c>
      <c r="G298" s="399">
        <f t="shared" si="40"/>
        <v>19.71</v>
      </c>
      <c r="H298" s="400">
        <f t="shared" si="41"/>
        <v>19.71</v>
      </c>
      <c r="I298" s="401">
        <f t="shared" si="49"/>
        <v>1</v>
      </c>
      <c r="J298" s="273">
        <f t="shared" si="42"/>
        <v>19.572030000000002</v>
      </c>
      <c r="K298" s="335">
        <f t="shared" si="43"/>
        <v>19.572030000000002</v>
      </c>
      <c r="L298" s="401">
        <f t="shared" si="50"/>
        <v>1</v>
      </c>
      <c r="M298" s="399">
        <f t="shared" si="44"/>
        <v>19.434060000000002</v>
      </c>
      <c r="N298" s="400">
        <f t="shared" si="45"/>
        <v>19.434060000000002</v>
      </c>
      <c r="O298" s="401">
        <f t="shared" si="51"/>
        <v>1</v>
      </c>
      <c r="P298" s="273">
        <f t="shared" si="46"/>
        <v>19.29609</v>
      </c>
      <c r="Q298" s="335">
        <f t="shared" si="47"/>
        <v>19.29609</v>
      </c>
      <c r="R298" s="401">
        <f t="shared" si="52"/>
        <v>1</v>
      </c>
    </row>
    <row r="299" spans="3:18" ht="18" x14ac:dyDescent="0.25">
      <c r="C299" s="141" t="s">
        <v>22</v>
      </c>
      <c r="D299" s="399">
        <f t="shared" si="38"/>
        <v>0</v>
      </c>
      <c r="E299" s="400">
        <f t="shared" si="39"/>
        <v>0</v>
      </c>
      <c r="F299" s="401">
        <v>0</v>
      </c>
      <c r="G299" s="399">
        <f t="shared" si="40"/>
        <v>125.04023999999998</v>
      </c>
      <c r="H299" s="400">
        <f t="shared" si="41"/>
        <v>125.04023999999998</v>
      </c>
      <c r="I299" s="401">
        <f t="shared" si="49"/>
        <v>1</v>
      </c>
      <c r="J299" s="273">
        <f t="shared" si="42"/>
        <v>248.32991663999999</v>
      </c>
      <c r="K299" s="335">
        <f t="shared" si="43"/>
        <v>248.32991663999999</v>
      </c>
      <c r="L299" s="401">
        <f t="shared" si="50"/>
        <v>1</v>
      </c>
      <c r="M299" s="399">
        <f t="shared" si="44"/>
        <v>493.15870655999998</v>
      </c>
      <c r="N299" s="400">
        <f t="shared" si="45"/>
        <v>493.15870655999998</v>
      </c>
      <c r="O299" s="401">
        <f t="shared" si="51"/>
        <v>1</v>
      </c>
      <c r="P299" s="273">
        <f t="shared" si="46"/>
        <v>489.65757983999998</v>
      </c>
      <c r="Q299" s="335">
        <f t="shared" si="47"/>
        <v>489.65757983999998</v>
      </c>
      <c r="R299" s="401">
        <f t="shared" si="52"/>
        <v>1</v>
      </c>
    </row>
    <row r="300" spans="3:18" thickBot="1" x14ac:dyDescent="0.3">
      <c r="C300" s="141" t="s">
        <v>23</v>
      </c>
      <c r="D300" s="399">
        <f t="shared" si="38"/>
        <v>0</v>
      </c>
      <c r="E300" s="400">
        <f t="shared" si="39"/>
        <v>0</v>
      </c>
      <c r="F300" s="401">
        <v>0</v>
      </c>
      <c r="G300" s="399">
        <f t="shared" si="40"/>
        <v>0</v>
      </c>
      <c r="H300" s="400">
        <f t="shared" si="41"/>
        <v>0</v>
      </c>
      <c r="I300" s="401">
        <v>0</v>
      </c>
      <c r="J300" s="273">
        <f t="shared" si="42"/>
        <v>243.66816</v>
      </c>
      <c r="K300" s="335">
        <f t="shared" si="43"/>
        <v>243.66816</v>
      </c>
      <c r="L300" s="401">
        <f t="shared" si="50"/>
        <v>1</v>
      </c>
      <c r="M300" s="399">
        <f t="shared" si="44"/>
        <v>486.99518457599999</v>
      </c>
      <c r="N300" s="400">
        <f t="shared" si="45"/>
        <v>486.99518457599999</v>
      </c>
      <c r="O300" s="401">
        <f t="shared" si="51"/>
        <v>1</v>
      </c>
      <c r="P300" s="273">
        <f t="shared" si="46"/>
        <v>480.51361151999998</v>
      </c>
      <c r="Q300" s="335">
        <f t="shared" si="47"/>
        <v>480.51361151999998</v>
      </c>
      <c r="R300" s="401">
        <f t="shared" si="52"/>
        <v>1</v>
      </c>
    </row>
    <row r="301" spans="3:18" s="150" customFormat="1" ht="19.5" thickBot="1" x14ac:dyDescent="0.35">
      <c r="C301" s="194" t="s">
        <v>24</v>
      </c>
      <c r="D301" s="275">
        <f>SUM(D289:D300)</f>
        <v>4764.4399717707229</v>
      </c>
      <c r="E301" s="402">
        <f>SUM(E289:E300)</f>
        <v>4764.4399717707229</v>
      </c>
      <c r="F301" s="403">
        <f t="shared" si="48"/>
        <v>1</v>
      </c>
      <c r="G301" s="275">
        <f>SUM(G289:G300)</f>
        <v>5548.7845241707228</v>
      </c>
      <c r="H301" s="402">
        <f>SUM(H289:H300)</f>
        <v>5548.7845241707228</v>
      </c>
      <c r="I301" s="403">
        <f t="shared" si="49"/>
        <v>1</v>
      </c>
      <c r="J301" s="275">
        <f>SUM(J289:J300)</f>
        <v>5723.657430810722</v>
      </c>
      <c r="K301" s="275">
        <f>SUM(K289:K300)</f>
        <v>5723.657430810722</v>
      </c>
      <c r="L301" s="403">
        <f t="shared" si="50"/>
        <v>1</v>
      </c>
      <c r="M301" s="275">
        <f>SUM(M289:M300)</f>
        <v>6347.9529001067194</v>
      </c>
      <c r="N301" s="402">
        <f>SUM(N289:N300)</f>
        <v>6347.9529001067194</v>
      </c>
      <c r="O301" s="403">
        <f t="shared" si="51"/>
        <v>1</v>
      </c>
      <c r="P301" s="275">
        <f>SUM(P289:P300)</f>
        <v>6316.3965137526648</v>
      </c>
      <c r="Q301" s="275">
        <f>SUM(Q289:Q300)</f>
        <v>6316.3965137526648</v>
      </c>
      <c r="R301" s="403">
        <f t="shared" si="52"/>
        <v>1</v>
      </c>
    </row>
    <row r="302" spans="3:18" ht="18" x14ac:dyDescent="0.25">
      <c r="C302" s="394" t="s">
        <v>40</v>
      </c>
      <c r="D302" s="404">
        <f t="shared" ref="D302:D311" si="53">E24</f>
        <v>3042.3979200000003</v>
      </c>
      <c r="E302" s="400">
        <f t="shared" ref="E302:E311" si="54">E71</f>
        <v>2038.4066064000003</v>
      </c>
      <c r="F302" s="396">
        <f>E302/D302</f>
        <v>0.67</v>
      </c>
      <c r="G302" s="404">
        <f t="shared" ref="G302:G311" si="55">F24</f>
        <v>3096.8812800000001</v>
      </c>
      <c r="H302" s="400">
        <f t="shared" ref="H302:H311" si="56">F71</f>
        <v>2074.9104576</v>
      </c>
      <c r="I302" s="396">
        <f>H302/G302</f>
        <v>0.66999999999999993</v>
      </c>
      <c r="J302" s="395">
        <f t="shared" ref="J302:J311" si="57">G24</f>
        <v>2990.8046400000003</v>
      </c>
      <c r="K302" s="278">
        <f t="shared" ref="K302:K311" si="58">G71</f>
        <v>2003.8391088000003</v>
      </c>
      <c r="L302" s="396">
        <f>K302/J302</f>
        <v>0.67</v>
      </c>
      <c r="M302" s="404">
        <f t="shared" ref="M302:M311" si="59">H24</f>
        <v>3040.04304</v>
      </c>
      <c r="N302" s="400">
        <f t="shared" ref="N302:N311" si="60">H71</f>
        <v>2036.8288367999999</v>
      </c>
      <c r="O302" s="396">
        <f>N302/M302</f>
        <v>0.66999999999999993</v>
      </c>
      <c r="P302" s="395">
        <f t="shared" ref="P302:P311" si="61">I24</f>
        <v>3092.7067200000001</v>
      </c>
      <c r="Q302" s="278">
        <f t="shared" ref="Q302:Q311" si="62">I71</f>
        <v>2072.1135024</v>
      </c>
      <c r="R302" s="396">
        <f>Q302/P302</f>
        <v>0.66999999999999993</v>
      </c>
    </row>
    <row r="303" spans="3:18" ht="18" x14ac:dyDescent="0.25">
      <c r="C303" s="141" t="s">
        <v>174</v>
      </c>
      <c r="D303" s="269">
        <f t="shared" si="53"/>
        <v>6671.9250000000011</v>
      </c>
      <c r="E303" s="270">
        <f t="shared" si="54"/>
        <v>746.85528449999947</v>
      </c>
      <c r="F303" s="398">
        <f t="shared" ref="F303:F313" si="63">E303/D303</f>
        <v>0.1119399999999999</v>
      </c>
      <c r="G303" s="269">
        <f t="shared" si="55"/>
        <v>6229.7999999999993</v>
      </c>
      <c r="H303" s="270">
        <f t="shared" si="56"/>
        <v>976.30933679999998</v>
      </c>
      <c r="I303" s="398">
        <f t="shared" ref="I303:I313" si="64">H303/G303</f>
        <v>0.15671600000000002</v>
      </c>
      <c r="J303" s="269">
        <f t="shared" si="57"/>
        <v>6640.7625000000007</v>
      </c>
      <c r="K303" s="270">
        <f t="shared" si="58"/>
        <v>743.36695424999925</v>
      </c>
      <c r="L303" s="398">
        <f t="shared" ref="L303:L310" si="65">K303/J303</f>
        <v>0.11193999999999987</v>
      </c>
      <c r="M303" s="269">
        <f t="shared" si="59"/>
        <v>6146.2124999999996</v>
      </c>
      <c r="N303" s="270">
        <f t="shared" si="60"/>
        <v>688.00702724999974</v>
      </c>
      <c r="O303" s="398">
        <f t="shared" ref="O303:O313" si="66">N303/M303</f>
        <v>0.11193999999999997</v>
      </c>
      <c r="P303" s="269">
        <f t="shared" si="61"/>
        <v>6610.2749999999996</v>
      </c>
      <c r="Q303" s="270">
        <f t="shared" si="62"/>
        <v>739.9541835</v>
      </c>
      <c r="R303" s="398">
        <f t="shared" ref="R303:R313" si="67">Q303/P303</f>
        <v>0.11194000000000001</v>
      </c>
    </row>
    <row r="304" spans="3:18" ht="18" x14ac:dyDescent="0.25">
      <c r="C304" s="382" t="s">
        <v>42</v>
      </c>
      <c r="D304" s="269">
        <f t="shared" si="53"/>
        <v>3054.3163200000008</v>
      </c>
      <c r="E304" s="270">
        <f t="shared" si="54"/>
        <v>1221.7265280000001</v>
      </c>
      <c r="F304" s="398">
        <f t="shared" si="63"/>
        <v>0.39999999999999997</v>
      </c>
      <c r="G304" s="269">
        <f t="shared" si="55"/>
        <v>3154.7630399999998</v>
      </c>
      <c r="H304" s="270">
        <f t="shared" si="56"/>
        <v>1261.9052160000001</v>
      </c>
      <c r="I304" s="398">
        <f t="shared" si="64"/>
        <v>0.40000000000000008</v>
      </c>
      <c r="J304" s="269">
        <f t="shared" si="57"/>
        <v>3086.35536</v>
      </c>
      <c r="K304" s="270">
        <f t="shared" si="58"/>
        <v>1234.542144</v>
      </c>
      <c r="L304" s="398">
        <f t="shared" si="65"/>
        <v>0.4</v>
      </c>
      <c r="M304" s="269">
        <f t="shared" si="59"/>
        <v>3081.9445800000003</v>
      </c>
      <c r="N304" s="270">
        <f t="shared" si="60"/>
        <v>1232.7778320000002</v>
      </c>
      <c r="O304" s="398">
        <f t="shared" si="66"/>
        <v>0.4</v>
      </c>
      <c r="P304" s="269">
        <f t="shared" si="61"/>
        <v>3026.55276</v>
      </c>
      <c r="Q304" s="270">
        <f t="shared" si="62"/>
        <v>1210.6211040000001</v>
      </c>
      <c r="R304" s="398">
        <f t="shared" si="67"/>
        <v>0.4</v>
      </c>
    </row>
    <row r="305" spans="3:18" ht="18" x14ac:dyDescent="0.25">
      <c r="C305" s="141" t="s">
        <v>175</v>
      </c>
      <c r="D305" s="269">
        <f t="shared" si="53"/>
        <v>6356.9250000000002</v>
      </c>
      <c r="E305" s="270">
        <f t="shared" si="54"/>
        <v>1716.3979095000004</v>
      </c>
      <c r="F305" s="401">
        <f t="shared" si="63"/>
        <v>0.2700044297360753</v>
      </c>
      <c r="G305" s="269">
        <f t="shared" si="55"/>
        <v>6511.7250000000004</v>
      </c>
      <c r="H305" s="270">
        <f t="shared" si="56"/>
        <v>1248.885916700001</v>
      </c>
      <c r="I305" s="398">
        <f t="shared" si="64"/>
        <v>0.19179033461947501</v>
      </c>
      <c r="J305" s="269">
        <f t="shared" si="57"/>
        <v>6403.7250000000004</v>
      </c>
      <c r="K305" s="270">
        <f t="shared" si="58"/>
        <v>1807.99059425</v>
      </c>
      <c r="L305" s="398">
        <f t="shared" si="65"/>
        <v>0.28233420302245954</v>
      </c>
      <c r="M305" s="269">
        <f t="shared" si="59"/>
        <v>6461.6062499999998</v>
      </c>
      <c r="N305" s="270">
        <f t="shared" si="60"/>
        <v>1673.5560187499996</v>
      </c>
      <c r="O305" s="398">
        <f t="shared" si="66"/>
        <v>0.25899999999999995</v>
      </c>
      <c r="P305" s="269">
        <f t="shared" si="61"/>
        <v>6299.2124999999996</v>
      </c>
      <c r="Q305" s="270">
        <f t="shared" si="62"/>
        <v>1631.4960375000001</v>
      </c>
      <c r="R305" s="398">
        <f t="shared" si="67"/>
        <v>0.25900000000000001</v>
      </c>
    </row>
    <row r="306" spans="3:18" ht="18" x14ac:dyDescent="0.25">
      <c r="C306" s="153" t="s">
        <v>29</v>
      </c>
      <c r="D306" s="269">
        <f t="shared" si="53"/>
        <v>6692.1750000000011</v>
      </c>
      <c r="E306" s="270">
        <f t="shared" si="54"/>
        <v>83.652187499999854</v>
      </c>
      <c r="F306" s="398">
        <f t="shared" si="63"/>
        <v>1.2499999999999976E-2</v>
      </c>
      <c r="G306" s="269">
        <f t="shared" si="55"/>
        <v>6332.1749999999993</v>
      </c>
      <c r="H306" s="270">
        <f t="shared" si="56"/>
        <v>79.152187499999854</v>
      </c>
      <c r="I306" s="398">
        <f t="shared" si="64"/>
        <v>1.2499999999999978E-2</v>
      </c>
      <c r="J306" s="269">
        <f t="shared" si="57"/>
        <v>6586.3799999999992</v>
      </c>
      <c r="K306" s="270">
        <f t="shared" si="58"/>
        <v>82.329749999999876</v>
      </c>
      <c r="L306" s="398">
        <f t="shared" si="65"/>
        <v>1.2499999999999983E-2</v>
      </c>
      <c r="M306" s="269">
        <f t="shared" si="59"/>
        <v>6460.9874999999993</v>
      </c>
      <c r="N306" s="270">
        <f t="shared" si="60"/>
        <v>80.762343750000582</v>
      </c>
      <c r="O306" s="398">
        <f t="shared" si="66"/>
        <v>1.2500000000000091E-2</v>
      </c>
      <c r="P306" s="269">
        <f t="shared" si="61"/>
        <v>6292.8</v>
      </c>
      <c r="Q306" s="270">
        <f t="shared" si="62"/>
        <v>78.660000000000764</v>
      </c>
      <c r="R306" s="398">
        <f t="shared" si="67"/>
        <v>1.250000000000012E-2</v>
      </c>
    </row>
    <row r="307" spans="3:18" ht="18" x14ac:dyDescent="0.25">
      <c r="C307" s="153" t="s">
        <v>30</v>
      </c>
      <c r="D307" s="269">
        <f t="shared" si="53"/>
        <v>3258.1125000000002</v>
      </c>
      <c r="E307" s="270">
        <f t="shared" si="54"/>
        <v>1746.3483000000001</v>
      </c>
      <c r="F307" s="398">
        <f t="shared" si="63"/>
        <v>0.53600000000000003</v>
      </c>
      <c r="G307" s="269">
        <f t="shared" si="55"/>
        <v>3186.45</v>
      </c>
      <c r="H307" s="270">
        <f t="shared" si="56"/>
        <v>1707.9372000000001</v>
      </c>
      <c r="I307" s="398">
        <f t="shared" si="64"/>
        <v>0.53600000000000003</v>
      </c>
      <c r="J307" s="269">
        <f t="shared" si="57"/>
        <v>3176.1000000000004</v>
      </c>
      <c r="K307" s="270">
        <f t="shared" si="58"/>
        <v>1702.3896000000002</v>
      </c>
      <c r="L307" s="398">
        <f t="shared" si="65"/>
        <v>0.53600000000000003</v>
      </c>
      <c r="M307" s="269">
        <f t="shared" si="59"/>
        <v>3184.9875000000002</v>
      </c>
      <c r="N307" s="270">
        <f t="shared" si="60"/>
        <v>1707.1532999999999</v>
      </c>
      <c r="O307" s="398">
        <f t="shared" si="66"/>
        <v>0.53599999999999992</v>
      </c>
      <c r="P307" s="269">
        <f t="shared" si="61"/>
        <v>3228.0749999999998</v>
      </c>
      <c r="Q307" s="270">
        <f t="shared" si="62"/>
        <v>1730.2482</v>
      </c>
      <c r="R307" s="398">
        <f t="shared" si="67"/>
        <v>0.53600000000000003</v>
      </c>
    </row>
    <row r="308" spans="3:18" ht="18" x14ac:dyDescent="0.25">
      <c r="C308" s="155" t="s">
        <v>31</v>
      </c>
      <c r="D308" s="269">
        <f t="shared" si="53"/>
        <v>7474.2749999999996</v>
      </c>
      <c r="E308" s="270">
        <f t="shared" si="54"/>
        <v>267.82818749999933</v>
      </c>
      <c r="F308" s="398">
        <f t="shared" si="63"/>
        <v>3.5833333333333245E-2</v>
      </c>
      <c r="G308" s="269">
        <f t="shared" si="55"/>
        <v>7371.4320000000007</v>
      </c>
      <c r="H308" s="270">
        <f t="shared" si="56"/>
        <v>422.62876800000049</v>
      </c>
      <c r="I308" s="401">
        <f t="shared" si="64"/>
        <v>5.7333333333333396E-2</v>
      </c>
      <c r="J308" s="273">
        <f t="shared" si="57"/>
        <v>7185.51</v>
      </c>
      <c r="K308" s="335">
        <f t="shared" si="58"/>
        <v>102.99230999999963</v>
      </c>
      <c r="L308" s="401">
        <f t="shared" si="65"/>
        <v>1.4333333333333281E-2</v>
      </c>
      <c r="M308" s="269">
        <f t="shared" si="59"/>
        <v>7545.5549999999994</v>
      </c>
      <c r="N308" s="270">
        <f t="shared" si="60"/>
        <v>270.38238749999982</v>
      </c>
      <c r="O308" s="401">
        <f t="shared" si="66"/>
        <v>3.5833333333333314E-2</v>
      </c>
      <c r="P308" s="273">
        <f t="shared" si="61"/>
        <v>7403.2650000000003</v>
      </c>
      <c r="Q308" s="335">
        <f t="shared" si="62"/>
        <v>265.28366249999999</v>
      </c>
      <c r="R308" s="401">
        <f t="shared" si="67"/>
        <v>3.5833333333333328E-2</v>
      </c>
    </row>
    <row r="309" spans="3:18" ht="18" x14ac:dyDescent="0.25">
      <c r="C309" s="153" t="s">
        <v>32</v>
      </c>
      <c r="D309" s="269">
        <f t="shared" si="53"/>
        <v>0</v>
      </c>
      <c r="E309" s="270">
        <f t="shared" si="54"/>
        <v>0</v>
      </c>
      <c r="F309" s="398">
        <v>0</v>
      </c>
      <c r="G309" s="269">
        <f t="shared" si="55"/>
        <v>0</v>
      </c>
      <c r="H309" s="270">
        <f t="shared" si="56"/>
        <v>0</v>
      </c>
      <c r="I309" s="398">
        <v>0</v>
      </c>
      <c r="J309" s="269">
        <f t="shared" si="57"/>
        <v>0</v>
      </c>
      <c r="K309" s="270">
        <f t="shared" si="58"/>
        <v>0</v>
      </c>
      <c r="L309" s="398">
        <v>0</v>
      </c>
      <c r="M309" s="269">
        <f t="shared" si="59"/>
        <v>6710.6308499999996</v>
      </c>
      <c r="N309" s="270">
        <f t="shared" si="60"/>
        <v>769.77643252499911</v>
      </c>
      <c r="O309" s="398">
        <f t="shared" si="66"/>
        <v>0.11470999518994539</v>
      </c>
      <c r="P309" s="269">
        <f t="shared" si="61"/>
        <v>7669.2923999999985</v>
      </c>
      <c r="Q309" s="270">
        <f t="shared" si="62"/>
        <v>1002.6159414180001</v>
      </c>
      <c r="R309" s="398">
        <f t="shared" si="67"/>
        <v>0.13073121862168149</v>
      </c>
    </row>
    <row r="310" spans="3:18" ht="18" x14ac:dyDescent="0.25">
      <c r="C310" s="153" t="s">
        <v>33</v>
      </c>
      <c r="D310" s="269">
        <f t="shared" si="53"/>
        <v>0</v>
      </c>
      <c r="E310" s="270">
        <f t="shared" si="54"/>
        <v>0</v>
      </c>
      <c r="F310" s="398">
        <v>0</v>
      </c>
      <c r="G310" s="269">
        <f t="shared" si="55"/>
        <v>0</v>
      </c>
      <c r="H310" s="270">
        <f t="shared" si="56"/>
        <v>0</v>
      </c>
      <c r="I310" s="398">
        <v>0</v>
      </c>
      <c r="J310" s="269">
        <f t="shared" si="57"/>
        <v>1549.3519999999999</v>
      </c>
      <c r="K310" s="270">
        <f t="shared" si="58"/>
        <v>774.67599999999993</v>
      </c>
      <c r="L310" s="398">
        <f t="shared" si="65"/>
        <v>0.5</v>
      </c>
      <c r="M310" s="269">
        <f t="shared" si="59"/>
        <v>9296.1119999999992</v>
      </c>
      <c r="N310" s="270">
        <f t="shared" si="60"/>
        <v>1917.2074150499993</v>
      </c>
      <c r="O310" s="398">
        <f t="shared" si="66"/>
        <v>0.20623755555548379</v>
      </c>
      <c r="P310" s="269">
        <f t="shared" si="61"/>
        <v>9296.1119999999992</v>
      </c>
      <c r="Q310" s="270">
        <f t="shared" si="62"/>
        <v>1772.8290828360005</v>
      </c>
      <c r="R310" s="398">
        <f t="shared" si="67"/>
        <v>0.19070651072577446</v>
      </c>
    </row>
    <row r="311" spans="3:18" ht="18" x14ac:dyDescent="0.25">
      <c r="C311" s="153" t="s">
        <v>34</v>
      </c>
      <c r="D311" s="269">
        <f t="shared" si="53"/>
        <v>0</v>
      </c>
      <c r="E311" s="270">
        <f t="shared" si="54"/>
        <v>0</v>
      </c>
      <c r="F311" s="398">
        <v>0</v>
      </c>
      <c r="G311" s="269">
        <f t="shared" si="55"/>
        <v>0</v>
      </c>
      <c r="H311" s="270">
        <f t="shared" si="56"/>
        <v>0</v>
      </c>
      <c r="I311" s="398">
        <v>0</v>
      </c>
      <c r="J311" s="269">
        <f t="shared" si="57"/>
        <v>0</v>
      </c>
      <c r="K311" s="270">
        <f t="shared" si="58"/>
        <v>0</v>
      </c>
      <c r="L311" s="398">
        <v>0</v>
      </c>
      <c r="M311" s="269">
        <f t="shared" si="59"/>
        <v>2711.366</v>
      </c>
      <c r="N311" s="270">
        <f t="shared" si="60"/>
        <v>361.65757667499975</v>
      </c>
      <c r="O311" s="398">
        <f t="shared" si="66"/>
        <v>0.13338574603170497</v>
      </c>
      <c r="P311" s="269">
        <f t="shared" si="61"/>
        <v>4648.0559999999996</v>
      </c>
      <c r="Q311" s="270">
        <f t="shared" si="62"/>
        <v>921.02238380600011</v>
      </c>
      <c r="R311" s="398">
        <f t="shared" si="67"/>
        <v>0.19815217024192483</v>
      </c>
    </row>
    <row r="312" spans="3:18" thickBot="1" x14ac:dyDescent="0.3">
      <c r="C312" s="240" t="s">
        <v>24</v>
      </c>
      <c r="D312" s="405">
        <f>SUM(D302:D311)</f>
        <v>36550.12674</v>
      </c>
      <c r="E312" s="405">
        <f>SUM(E302:E311)</f>
        <v>7821.2150033999987</v>
      </c>
      <c r="F312" s="406">
        <f t="shared" si="63"/>
        <v>0.21398598858593174</v>
      </c>
      <c r="G312" s="405">
        <f>SUM(G302:G311)</f>
        <v>35883.226320000002</v>
      </c>
      <c r="H312" s="405">
        <f>SUM(H302:H311)</f>
        <v>7771.7290826000017</v>
      </c>
      <c r="I312" s="407">
        <f t="shared" si="64"/>
        <v>0.21658389948811049</v>
      </c>
      <c r="J312" s="405">
        <f>SUM(J302:J311)</f>
        <v>37618.989499999996</v>
      </c>
      <c r="K312" s="405">
        <f>SUM(K302:K311)</f>
        <v>8452.1264613000003</v>
      </c>
      <c r="L312" s="407">
        <f t="shared" ref="L312:L313" si="68">K312/J312</f>
        <v>0.22467712646295301</v>
      </c>
      <c r="M312" s="405">
        <f>SUM(M302:M311)</f>
        <v>54639.445220000001</v>
      </c>
      <c r="N312" s="405">
        <f>SUM(N302:N311)</f>
        <v>10738.109170299997</v>
      </c>
      <c r="O312" s="407">
        <f t="shared" si="66"/>
        <v>0.19652668739706497</v>
      </c>
      <c r="P312" s="405">
        <f>SUM(P302:P311)</f>
        <v>57566.347379999999</v>
      </c>
      <c r="Q312" s="405">
        <f>SUM(Q302:Q311)</f>
        <v>11424.844097960002</v>
      </c>
      <c r="R312" s="407">
        <f t="shared" si="67"/>
        <v>0.19846393974840379</v>
      </c>
    </row>
    <row r="313" spans="3:18" thickBot="1" x14ac:dyDescent="0.3">
      <c r="C313" s="380" t="s">
        <v>63</v>
      </c>
      <c r="D313" s="232">
        <f>SUM(D312,D301)</f>
        <v>41314.56671177072</v>
      </c>
      <c r="E313" s="232">
        <f>SUM(E312,E301)</f>
        <v>12585.654975170721</v>
      </c>
      <c r="F313" s="407">
        <f t="shared" si="63"/>
        <v>0.30462996412316257</v>
      </c>
      <c r="G313" s="232">
        <f>SUM(G312,G301)</f>
        <v>41432.010844170727</v>
      </c>
      <c r="H313" s="232">
        <f>SUM(H312,H301)</f>
        <v>13320.513606770724</v>
      </c>
      <c r="I313" s="408">
        <f t="shared" si="64"/>
        <v>0.32150294748836339</v>
      </c>
      <c r="J313" s="232">
        <f>SUM(J312,J301)</f>
        <v>43342.646930810719</v>
      </c>
      <c r="K313" s="232">
        <f>SUM(K312,K301)</f>
        <v>14175.783892110721</v>
      </c>
      <c r="L313" s="408">
        <f t="shared" si="68"/>
        <v>0.32706317901488546</v>
      </c>
      <c r="M313" s="232">
        <f>SUM(M312,M301)</f>
        <v>60987.398120106722</v>
      </c>
      <c r="N313" s="232">
        <f>SUM(N312,N301)</f>
        <v>17086.062070406715</v>
      </c>
      <c r="O313" s="408">
        <f t="shared" si="66"/>
        <v>0.28015725538508701</v>
      </c>
      <c r="P313" s="232">
        <f>SUM(P312,P301)</f>
        <v>63882.74389375266</v>
      </c>
      <c r="Q313" s="232">
        <f>SUM(Q312,Q301)</f>
        <v>17741.240611712667</v>
      </c>
      <c r="R313" s="408">
        <f t="shared" si="67"/>
        <v>0.27771569488654435</v>
      </c>
    </row>
    <row r="314" spans="3:18" s="138" customFormat="1" x14ac:dyDescent="0.3"/>
    <row r="315" spans="3:18" x14ac:dyDescent="0.3">
      <c r="C315" s="378"/>
      <c r="D315" s="409"/>
      <c r="E315" s="409"/>
      <c r="F315" s="410"/>
      <c r="G315" s="126"/>
    </row>
    <row r="316" spans="3:18" x14ac:dyDescent="0.3">
      <c r="C316" s="131" t="s">
        <v>176</v>
      </c>
      <c r="D316" s="409"/>
      <c r="E316" s="409"/>
      <c r="F316" s="410"/>
      <c r="G316" s="276"/>
      <c r="I316" s="125"/>
      <c r="J316" s="276"/>
      <c r="K316" s="125"/>
      <c r="L316" s="125"/>
    </row>
    <row r="317" spans="3:18" ht="19.5" thickBot="1" x14ac:dyDescent="0.35">
      <c r="C317" s="125"/>
      <c r="D317" s="125"/>
      <c r="E317" s="125"/>
      <c r="F317" s="125"/>
      <c r="G317" s="125"/>
      <c r="I317" s="125"/>
      <c r="J317" s="125"/>
      <c r="K317" s="125" t="s">
        <v>110</v>
      </c>
      <c r="L317" s="125"/>
    </row>
    <row r="318" spans="3:18" ht="149.25" customHeight="1" thickBot="1" x14ac:dyDescent="0.3">
      <c r="C318" s="1259" t="s">
        <v>3</v>
      </c>
      <c r="D318" s="1261" t="s">
        <v>177</v>
      </c>
      <c r="E318" s="1263" t="s">
        <v>178</v>
      </c>
      <c r="F318" s="1264"/>
      <c r="G318" s="412" t="s">
        <v>179</v>
      </c>
      <c r="H318" s="413" t="s">
        <v>180</v>
      </c>
      <c r="I318" s="413" t="s">
        <v>181</v>
      </c>
      <c r="J318" s="411" t="s">
        <v>182</v>
      </c>
      <c r="K318" s="414" t="s">
        <v>139</v>
      </c>
      <c r="L318" s="413" t="s">
        <v>140</v>
      </c>
      <c r="M318" s="415" t="s">
        <v>141</v>
      </c>
      <c r="N318" s="416" t="s">
        <v>183</v>
      </c>
      <c r="O318" s="217" t="s">
        <v>184</v>
      </c>
    </row>
    <row r="319" spans="3:18" ht="15" customHeight="1" thickBot="1" x14ac:dyDescent="0.3">
      <c r="C319" s="1260"/>
      <c r="D319" s="1262"/>
      <c r="E319" s="194" t="s">
        <v>185</v>
      </c>
      <c r="F319" s="280" t="s">
        <v>186</v>
      </c>
      <c r="G319" s="412"/>
      <c r="H319" s="413"/>
      <c r="I319" s="413"/>
      <c r="J319" s="417"/>
      <c r="K319" s="418"/>
      <c r="L319" s="418"/>
      <c r="M319" s="418"/>
      <c r="N319" s="416"/>
      <c r="O319" s="219"/>
    </row>
    <row r="320" spans="3:18" ht="28.5" customHeight="1" thickBot="1" x14ac:dyDescent="0.3">
      <c r="C320" s="414" t="s">
        <v>187</v>
      </c>
      <c r="D320" s="413" t="s">
        <v>188</v>
      </c>
      <c r="E320" s="1266" t="s">
        <v>189</v>
      </c>
      <c r="F320" s="1267"/>
      <c r="G320" s="413" t="s">
        <v>190</v>
      </c>
      <c r="H320" s="419" t="s">
        <v>191</v>
      </c>
      <c r="I320" s="413" t="s">
        <v>192</v>
      </c>
      <c r="J320" s="380" t="s">
        <v>193</v>
      </c>
      <c r="K320" s="380" t="s">
        <v>194</v>
      </c>
      <c r="L320" s="380" t="s">
        <v>195</v>
      </c>
      <c r="M320" s="194" t="s">
        <v>196</v>
      </c>
      <c r="N320" s="412" t="s">
        <v>197</v>
      </c>
      <c r="O320" s="280" t="s">
        <v>198</v>
      </c>
    </row>
    <row r="321" spans="3:17" ht="34.5" customHeight="1" x14ac:dyDescent="0.25">
      <c r="C321" s="420" t="s">
        <v>12</v>
      </c>
      <c r="D321" s="421">
        <f>D264</f>
        <v>0.85</v>
      </c>
      <c r="E321" s="421">
        <f>D321</f>
        <v>0.85</v>
      </c>
      <c r="F321" s="421">
        <f>E321</f>
        <v>0.85</v>
      </c>
      <c r="G321" s="422">
        <f t="shared" ref="G321:G326" si="69">E225</f>
        <v>63234.433106506505</v>
      </c>
      <c r="H321" s="422">
        <f>E256*630/1340</f>
        <v>7044.0390966488521</v>
      </c>
      <c r="I321" s="422">
        <f>G321+H321</f>
        <v>70278.472203155354</v>
      </c>
      <c r="J321" s="423">
        <f>MIN(I321*0.2*E321/D321,0.2*I321)+MIN(I321*0.8*F321/D321,0.8*I321)</f>
        <v>70278.472203155368</v>
      </c>
      <c r="K321" s="424">
        <f t="shared" ref="K321:K326" si="70">J225</f>
        <v>2779.1373041867555</v>
      </c>
      <c r="L321" s="424">
        <f t="shared" ref="L321:L326" si="71">O225</f>
        <v>2086.9916826934309</v>
      </c>
      <c r="M321" s="424">
        <f t="shared" ref="M321:M326" si="72">T225</f>
        <v>0</v>
      </c>
      <c r="N321" s="425">
        <f>$F$289</f>
        <v>1</v>
      </c>
      <c r="O321" s="426">
        <f>SUM(J321:M321)*N321</f>
        <v>75144.601190035566</v>
      </c>
      <c r="P321" s="427"/>
      <c r="Q321" s="427"/>
    </row>
    <row r="322" spans="3:17" ht="34.5" customHeight="1" x14ac:dyDescent="0.25">
      <c r="C322" s="428" t="s">
        <v>13</v>
      </c>
      <c r="D322" s="429">
        <f>D265</f>
        <v>0.85</v>
      </c>
      <c r="E322" s="421">
        <f t="shared" ref="E322:F334" si="73">D322</f>
        <v>0.85</v>
      </c>
      <c r="F322" s="421">
        <f t="shared" si="73"/>
        <v>0.85</v>
      </c>
      <c r="G322" s="422">
        <f t="shared" si="69"/>
        <v>20083.779894889016</v>
      </c>
      <c r="H322" s="422">
        <f>E256*210/1340</f>
        <v>2348.013032216284</v>
      </c>
      <c r="I322" s="422">
        <f t="shared" ref="I322:I326" si="74">G322+H322</f>
        <v>22431.7929271053</v>
      </c>
      <c r="J322" s="423">
        <f t="shared" ref="J322:J325" si="75">MIN(I322*0.2*E322/D322,0.2*I322)+MIN(I322*0.8*F322/D322,0.8*I322)</f>
        <v>22431.792927105304</v>
      </c>
      <c r="K322" s="430">
        <f t="shared" si="70"/>
        <v>2246.0737154270778</v>
      </c>
      <c r="L322" s="430">
        <f t="shared" si="71"/>
        <v>931.70605450839093</v>
      </c>
      <c r="M322" s="430">
        <f t="shared" si="72"/>
        <v>0</v>
      </c>
      <c r="N322" s="425">
        <f>$F$290</f>
        <v>1</v>
      </c>
      <c r="O322" s="426">
        <f t="shared" ref="O322:O334" si="76">SUM(J322:M322)*N322</f>
        <v>25609.572697040774</v>
      </c>
      <c r="P322" s="427"/>
      <c r="Q322" s="427"/>
    </row>
    <row r="323" spans="3:17" ht="34.5" customHeight="1" x14ac:dyDescent="0.25">
      <c r="C323" s="428" t="s">
        <v>146</v>
      </c>
      <c r="D323" s="429">
        <f>D266</f>
        <v>0.8</v>
      </c>
      <c r="E323" s="421">
        <f t="shared" si="73"/>
        <v>0.8</v>
      </c>
      <c r="F323" s="421">
        <f t="shared" si="73"/>
        <v>0.8</v>
      </c>
      <c r="G323" s="422">
        <f t="shared" si="69"/>
        <v>8880.94785786789</v>
      </c>
      <c r="H323" s="422">
        <v>0</v>
      </c>
      <c r="I323" s="422">
        <f t="shared" si="74"/>
        <v>8880.94785786789</v>
      </c>
      <c r="J323" s="423">
        <f t="shared" si="75"/>
        <v>8880.94785786789</v>
      </c>
      <c r="K323" s="430">
        <f t="shared" si="70"/>
        <v>0</v>
      </c>
      <c r="L323" s="430">
        <f t="shared" si="71"/>
        <v>104.82536700989449</v>
      </c>
      <c r="M323" s="430">
        <f t="shared" si="72"/>
        <v>0</v>
      </c>
      <c r="N323" s="425">
        <f>F291</f>
        <v>1</v>
      </c>
      <c r="O323" s="426">
        <f t="shared" si="76"/>
        <v>8985.7732248777847</v>
      </c>
    </row>
    <row r="324" spans="3:17" ht="34.5" customHeight="1" x14ac:dyDescent="0.25">
      <c r="C324" s="428" t="s">
        <v>147</v>
      </c>
      <c r="D324" s="429">
        <f>D267</f>
        <v>0.8</v>
      </c>
      <c r="E324" s="421">
        <f t="shared" si="73"/>
        <v>0.8</v>
      </c>
      <c r="F324" s="421">
        <f t="shared" si="73"/>
        <v>0.8</v>
      </c>
      <c r="G324" s="422">
        <f t="shared" si="69"/>
        <v>9316.2542830350376</v>
      </c>
      <c r="H324" s="422">
        <v>0</v>
      </c>
      <c r="I324" s="422">
        <f t="shared" si="74"/>
        <v>9316.2542830350376</v>
      </c>
      <c r="J324" s="423">
        <f t="shared" si="75"/>
        <v>9316.2542830350376</v>
      </c>
      <c r="K324" s="430">
        <f t="shared" si="70"/>
        <v>0</v>
      </c>
      <c r="L324" s="430">
        <f t="shared" si="71"/>
        <v>94.545040539219784</v>
      </c>
      <c r="M324" s="430">
        <f t="shared" si="72"/>
        <v>0</v>
      </c>
      <c r="N324" s="425">
        <f>N323</f>
        <v>1</v>
      </c>
      <c r="O324" s="426">
        <f t="shared" si="76"/>
        <v>9410.7993235742579</v>
      </c>
    </row>
    <row r="325" spans="3:17" ht="34.5" customHeight="1" x14ac:dyDescent="0.25">
      <c r="C325" s="428" t="s">
        <v>148</v>
      </c>
      <c r="D325" s="429">
        <f>D268</f>
        <v>0.8</v>
      </c>
      <c r="E325" s="421">
        <f t="shared" si="73"/>
        <v>0.8</v>
      </c>
      <c r="F325" s="421">
        <f t="shared" si="73"/>
        <v>0.8</v>
      </c>
      <c r="G325" s="422">
        <f t="shared" si="69"/>
        <v>1362.0821199540133</v>
      </c>
      <c r="H325" s="422">
        <v>0</v>
      </c>
      <c r="I325" s="422">
        <f t="shared" si="74"/>
        <v>1362.0821199540133</v>
      </c>
      <c r="J325" s="423">
        <f t="shared" si="75"/>
        <v>1362.0821199540135</v>
      </c>
      <c r="K325" s="430">
        <f t="shared" si="70"/>
        <v>0</v>
      </c>
      <c r="L325" s="430">
        <f t="shared" si="71"/>
        <v>3.5478031353614936</v>
      </c>
      <c r="M325" s="430">
        <f t="shared" si="72"/>
        <v>0</v>
      </c>
      <c r="N325" s="425">
        <f>N324</f>
        <v>1</v>
      </c>
      <c r="O325" s="426">
        <f t="shared" si="76"/>
        <v>1365.6299230893749</v>
      </c>
    </row>
    <row r="326" spans="3:17" ht="34.5" customHeight="1" thickBot="1" x14ac:dyDescent="0.3">
      <c r="C326" s="431" t="s">
        <v>199</v>
      </c>
      <c r="D326" s="432">
        <v>0.98499999999999999</v>
      </c>
      <c r="E326" s="433">
        <f>D269</f>
        <v>0.98499999999999999</v>
      </c>
      <c r="F326" s="433">
        <f t="shared" si="73"/>
        <v>0.98499999999999999</v>
      </c>
      <c r="G326" s="434">
        <f t="shared" si="69"/>
        <v>118127.42214409809</v>
      </c>
      <c r="H326" s="434">
        <v>0</v>
      </c>
      <c r="I326" s="434">
        <f t="shared" si="74"/>
        <v>118127.42214409809</v>
      </c>
      <c r="J326" s="423">
        <f>I326*E326/D326</f>
        <v>118127.42214409809</v>
      </c>
      <c r="K326" s="435">
        <f t="shared" si="70"/>
        <v>0</v>
      </c>
      <c r="L326" s="435">
        <f t="shared" si="71"/>
        <v>4860.1237008268681</v>
      </c>
      <c r="M326" s="435">
        <f t="shared" si="72"/>
        <v>0</v>
      </c>
      <c r="N326" s="436">
        <v>1</v>
      </c>
      <c r="O326" s="437">
        <f t="shared" si="76"/>
        <v>122987.54584492496</v>
      </c>
    </row>
    <row r="327" spans="3:17" ht="34.5" customHeight="1" thickBot="1" x14ac:dyDescent="0.3">
      <c r="C327" s="438" t="s">
        <v>200</v>
      </c>
      <c r="D327" s="439" t="s">
        <v>201</v>
      </c>
      <c r="E327" s="440" t="s">
        <v>201</v>
      </c>
      <c r="F327" s="441" t="str">
        <f t="shared" si="73"/>
        <v>-</v>
      </c>
      <c r="G327" s="442">
        <f>SUM(G321:G326)</f>
        <v>221004.91940635056</v>
      </c>
      <c r="H327" s="442">
        <f>SUM(H321:H326)</f>
        <v>9392.0521288651362</v>
      </c>
      <c r="I327" s="442">
        <f>SUM(I321:I326)</f>
        <v>230396.97153521568</v>
      </c>
      <c r="J327" s="443">
        <f>SUM(J321:J326)</f>
        <v>230396.97153521571</v>
      </c>
      <c r="K327" s="443">
        <f t="shared" ref="K327:M327" si="77">SUM(K321:K326)</f>
        <v>5025.2110196138328</v>
      </c>
      <c r="L327" s="443">
        <f t="shared" si="77"/>
        <v>8081.7396487131655</v>
      </c>
      <c r="M327" s="443">
        <f t="shared" si="77"/>
        <v>0</v>
      </c>
      <c r="N327" s="444"/>
      <c r="O327" s="445">
        <f>SUM(O321:O326)</f>
        <v>243503.92220354272</v>
      </c>
    </row>
    <row r="328" spans="3:17" ht="34.5" customHeight="1" x14ac:dyDescent="0.25">
      <c r="C328" s="420" t="s">
        <v>40</v>
      </c>
      <c r="D328" s="421">
        <f t="shared" ref="D328:D334" si="78">D270</f>
        <v>0.85</v>
      </c>
      <c r="E328" s="421">
        <f>D328</f>
        <v>0.85</v>
      </c>
      <c r="F328" s="421">
        <f t="shared" si="73"/>
        <v>0.85</v>
      </c>
      <c r="G328" s="422">
        <f t="shared" ref="G328:G334" si="79">E231</f>
        <v>51252.382849835005</v>
      </c>
      <c r="H328" s="422">
        <f>E256*500/1340</f>
        <v>5590.5072195625817</v>
      </c>
      <c r="I328" s="422">
        <f t="shared" ref="I328:I334" si="80">G328+H328</f>
        <v>56842.890069397588</v>
      </c>
      <c r="J328" s="423">
        <f>MIN(I328*0.2*E328/D328,0.2*I328)+MIN(I328*0.8*F328/D328,0.8*I328)</f>
        <v>56842.890069397588</v>
      </c>
      <c r="K328" s="424">
        <f t="shared" ref="K328:K334" si="81">J231</f>
        <v>3595.8125183003945</v>
      </c>
      <c r="L328" s="424">
        <f t="shared" ref="L328:L334" si="82">O231</f>
        <v>2775.9202944097865</v>
      </c>
      <c r="M328" s="424">
        <f t="shared" ref="M328:M334" si="83">T231</f>
        <v>141.880339275425</v>
      </c>
      <c r="N328" s="446">
        <f t="shared" ref="N328:N334" si="84">F302</f>
        <v>0.67</v>
      </c>
      <c r="O328" s="426">
        <f t="shared" si="76"/>
        <v>42448.85715832674</v>
      </c>
      <c r="P328" s="427"/>
      <c r="Q328" s="427"/>
    </row>
    <row r="329" spans="3:17" ht="34.5" customHeight="1" x14ac:dyDescent="0.25">
      <c r="C329" s="428" t="s">
        <v>155</v>
      </c>
      <c r="D329" s="429">
        <f t="shared" si="78"/>
        <v>0.85</v>
      </c>
      <c r="E329" s="421">
        <f t="shared" ref="E329:E334" si="85">D329</f>
        <v>0.85</v>
      </c>
      <c r="F329" s="421">
        <f t="shared" si="73"/>
        <v>0.85</v>
      </c>
      <c r="G329" s="422">
        <f t="shared" si="79"/>
        <v>102098.10938636762</v>
      </c>
      <c r="H329" s="422">
        <f t="shared" ref="H329:H334" si="86">E250</f>
        <v>14164.66</v>
      </c>
      <c r="I329" s="422">
        <f t="shared" si="80"/>
        <v>116262.76938636762</v>
      </c>
      <c r="J329" s="423">
        <f t="shared" ref="J329:J334" si="87">MIN(I329*0.2*E329/D329,0.2*I329)+MIN(I329*0.8*F329/D329,0.8*I329)</f>
        <v>116262.76938636764</v>
      </c>
      <c r="K329" s="430">
        <f t="shared" si="81"/>
        <v>5289.513819716436</v>
      </c>
      <c r="L329" s="430">
        <f t="shared" si="82"/>
        <v>6609.1250533389375</v>
      </c>
      <c r="M329" s="430">
        <f t="shared" si="83"/>
        <v>337.79965036093148</v>
      </c>
      <c r="N329" s="446">
        <f t="shared" si="84"/>
        <v>0.1119399999999999</v>
      </c>
      <c r="O329" s="426">
        <f t="shared" si="76"/>
        <v>14384.201333421202</v>
      </c>
      <c r="P329" s="427"/>
      <c r="Q329" s="427"/>
    </row>
    <row r="330" spans="3:17" ht="34.5" customHeight="1" x14ac:dyDescent="0.25">
      <c r="C330" s="428" t="s">
        <v>157</v>
      </c>
      <c r="D330" s="429">
        <f t="shared" si="78"/>
        <v>0.85</v>
      </c>
      <c r="E330" s="421">
        <f t="shared" si="85"/>
        <v>0.85</v>
      </c>
      <c r="F330" s="421">
        <f t="shared" si="73"/>
        <v>0.85</v>
      </c>
      <c r="G330" s="422">
        <f t="shared" si="79"/>
        <v>63107.999651458907</v>
      </c>
      <c r="H330" s="422">
        <f t="shared" si="86"/>
        <v>0</v>
      </c>
      <c r="I330" s="422">
        <f t="shared" si="80"/>
        <v>63107.999651458907</v>
      </c>
      <c r="J330" s="423">
        <f t="shared" si="87"/>
        <v>63107.999651458915</v>
      </c>
      <c r="K330" s="430">
        <f t="shared" si="81"/>
        <v>4092.7117585200008</v>
      </c>
      <c r="L330" s="430">
        <f t="shared" si="82"/>
        <v>6985.9685184576147</v>
      </c>
      <c r="M330" s="430">
        <f t="shared" si="83"/>
        <v>149.81400414755345</v>
      </c>
      <c r="N330" s="446">
        <f t="shared" si="84"/>
        <v>0.39999999999999997</v>
      </c>
      <c r="O330" s="426">
        <f t="shared" si="76"/>
        <v>29734.597573033632</v>
      </c>
      <c r="P330" s="427"/>
      <c r="Q330" s="427"/>
    </row>
    <row r="331" spans="3:17" ht="34.5" customHeight="1" x14ac:dyDescent="0.25">
      <c r="C331" s="428" t="s">
        <v>158</v>
      </c>
      <c r="D331" s="429">
        <f t="shared" si="78"/>
        <v>0.85</v>
      </c>
      <c r="E331" s="421">
        <f t="shared" si="85"/>
        <v>0.85</v>
      </c>
      <c r="F331" s="421">
        <f t="shared" si="73"/>
        <v>0.85</v>
      </c>
      <c r="G331" s="422">
        <f t="shared" si="79"/>
        <v>123323.18823219396</v>
      </c>
      <c r="H331" s="422">
        <f t="shared" si="86"/>
        <v>10589.64</v>
      </c>
      <c r="I331" s="422">
        <f t="shared" si="80"/>
        <v>133912.82823219395</v>
      </c>
      <c r="J331" s="423">
        <f t="shared" si="87"/>
        <v>133912.82823219395</v>
      </c>
      <c r="K331" s="430">
        <f t="shared" si="81"/>
        <v>6830.37</v>
      </c>
      <c r="L331" s="430">
        <f t="shared" si="82"/>
        <v>6985.9685184576147</v>
      </c>
      <c r="M331" s="430">
        <f t="shared" si="83"/>
        <v>357.06053432522873</v>
      </c>
      <c r="N331" s="446">
        <f t="shared" si="84"/>
        <v>0.2700044297360753</v>
      </c>
      <c r="O331" s="426">
        <f t="shared" si="76"/>
        <v>39983.937349846987</v>
      </c>
      <c r="P331" s="427"/>
      <c r="Q331" s="427"/>
    </row>
    <row r="332" spans="3:17" ht="34.5" customHeight="1" x14ac:dyDescent="0.25">
      <c r="C332" s="428" t="s">
        <v>151</v>
      </c>
      <c r="D332" s="429">
        <f t="shared" si="78"/>
        <v>0.85</v>
      </c>
      <c r="E332" s="421">
        <f t="shared" si="85"/>
        <v>0.85</v>
      </c>
      <c r="F332" s="421">
        <f t="shared" si="73"/>
        <v>0.85</v>
      </c>
      <c r="G332" s="422">
        <f t="shared" si="79"/>
        <v>139733.99380709749</v>
      </c>
      <c r="H332" s="422">
        <f t="shared" si="86"/>
        <v>10318.299999999999</v>
      </c>
      <c r="I332" s="422">
        <f t="shared" si="80"/>
        <v>150052.29380709748</v>
      </c>
      <c r="J332" s="423">
        <f t="shared" si="87"/>
        <v>150052.29380709748</v>
      </c>
      <c r="K332" s="430">
        <f t="shared" si="81"/>
        <v>7053.9516709435547</v>
      </c>
      <c r="L332" s="430">
        <f t="shared" si="82"/>
        <v>7439.7180914032824</v>
      </c>
      <c r="M332" s="430">
        <f t="shared" si="83"/>
        <v>380.25217404386785</v>
      </c>
      <c r="N332" s="446">
        <f t="shared" si="84"/>
        <v>1.2499999999999976E-2</v>
      </c>
      <c r="O332" s="426">
        <f t="shared" si="76"/>
        <v>2061.5776967935981</v>
      </c>
      <c r="P332" s="427"/>
      <c r="Q332" s="427"/>
    </row>
    <row r="333" spans="3:17" ht="34.5" customHeight="1" x14ac:dyDescent="0.25">
      <c r="C333" s="428" t="s">
        <v>30</v>
      </c>
      <c r="D333" s="429">
        <f t="shared" si="78"/>
        <v>0.85</v>
      </c>
      <c r="E333" s="421">
        <f t="shared" si="85"/>
        <v>0.85</v>
      </c>
      <c r="F333" s="421">
        <f t="shared" si="73"/>
        <v>0.85</v>
      </c>
      <c r="G333" s="422">
        <f t="shared" si="79"/>
        <v>85205.364088340633</v>
      </c>
      <c r="H333" s="422">
        <f t="shared" si="86"/>
        <v>7636.02</v>
      </c>
      <c r="I333" s="422">
        <f t="shared" si="80"/>
        <v>92841.384088340637</v>
      </c>
      <c r="J333" s="423">
        <f t="shared" si="87"/>
        <v>92841.384088340637</v>
      </c>
      <c r="K333" s="430">
        <f t="shared" si="81"/>
        <v>4950.84</v>
      </c>
      <c r="L333" s="430">
        <f t="shared" si="82"/>
        <v>4744.4114895308785</v>
      </c>
      <c r="M333" s="430">
        <f t="shared" si="83"/>
        <v>0</v>
      </c>
      <c r="N333" s="446">
        <f t="shared" si="84"/>
        <v>0.53600000000000003</v>
      </c>
      <c r="O333" s="426">
        <f t="shared" si="76"/>
        <v>54959.636669739135</v>
      </c>
      <c r="P333" s="427"/>
      <c r="Q333" s="427"/>
    </row>
    <row r="334" spans="3:17" ht="34.5" customHeight="1" x14ac:dyDescent="0.25">
      <c r="C334" s="428" t="s">
        <v>31</v>
      </c>
      <c r="D334" s="429">
        <f t="shared" si="78"/>
        <v>0.85</v>
      </c>
      <c r="E334" s="421">
        <f t="shared" si="85"/>
        <v>0.85</v>
      </c>
      <c r="F334" s="421">
        <f t="shared" si="73"/>
        <v>0.85</v>
      </c>
      <c r="G334" s="422">
        <f t="shared" si="79"/>
        <v>169572.99476929079</v>
      </c>
      <c r="H334" s="422">
        <f t="shared" si="86"/>
        <v>11548.75</v>
      </c>
      <c r="I334" s="422">
        <f t="shared" si="80"/>
        <v>181121.74476929079</v>
      </c>
      <c r="J334" s="423">
        <f t="shared" si="87"/>
        <v>181121.74476929079</v>
      </c>
      <c r="K334" s="430">
        <f t="shared" si="81"/>
        <v>2154.17</v>
      </c>
      <c r="L334" s="430">
        <f t="shared" si="82"/>
        <v>8995.9726975295525</v>
      </c>
      <c r="M334" s="430">
        <f t="shared" si="83"/>
        <v>459.79405857160242</v>
      </c>
      <c r="N334" s="446">
        <f t="shared" si="84"/>
        <v>3.5833333333333245E-2</v>
      </c>
      <c r="O334" s="426">
        <f t="shared" si="76"/>
        <v>6906.2185879931949</v>
      </c>
      <c r="P334" s="427"/>
      <c r="Q334" s="427"/>
    </row>
    <row r="335" spans="3:17" ht="34.5" customHeight="1" thickBot="1" x14ac:dyDescent="0.3">
      <c r="C335" s="431" t="s">
        <v>200</v>
      </c>
      <c r="D335" s="392" t="s">
        <v>201</v>
      </c>
      <c r="E335" s="392" t="s">
        <v>201</v>
      </c>
      <c r="G335" s="447">
        <f>SUM(G328:G334)</f>
        <v>734294.03278458444</v>
      </c>
      <c r="H335" s="447">
        <f>SUM(H328:H334)</f>
        <v>59847.877219562579</v>
      </c>
      <c r="I335" s="447">
        <f>SUM(I328:I334)</f>
        <v>794141.91000414698</v>
      </c>
      <c r="J335" s="448">
        <f>SUM(J328:J334)</f>
        <v>794141.91000414698</v>
      </c>
      <c r="K335" s="448">
        <f t="shared" ref="K335:M335" si="88">SUM(K328:K334)</f>
        <v>33967.369767480384</v>
      </c>
      <c r="L335" s="448">
        <f t="shared" si="88"/>
        <v>44537.084663127665</v>
      </c>
      <c r="M335" s="448">
        <f t="shared" si="88"/>
        <v>1826.6007607246088</v>
      </c>
      <c r="N335" s="449"/>
      <c r="O335" s="447">
        <f>SUM(O328:O334)</f>
        <v>190479.02636915448</v>
      </c>
    </row>
    <row r="336" spans="3:17" ht="34.5" customHeight="1" thickBot="1" x14ac:dyDescent="0.3">
      <c r="C336" s="450" t="s">
        <v>35</v>
      </c>
      <c r="D336" s="413" t="s">
        <v>201</v>
      </c>
      <c r="E336" s="413" t="s">
        <v>201</v>
      </c>
      <c r="F336" s="451"/>
      <c r="G336" s="452">
        <f>G335+G327</f>
        <v>955298.95219093503</v>
      </c>
      <c r="H336" s="452">
        <f>H335+H327</f>
        <v>69239.929348427715</v>
      </c>
      <c r="I336" s="452">
        <f>I335+I327</f>
        <v>1024538.8815393627</v>
      </c>
      <c r="J336" s="453">
        <f>J335+J327</f>
        <v>1024538.8815393627</v>
      </c>
      <c r="K336" s="454">
        <f t="shared" ref="K336:M336" si="89">K335+K327</f>
        <v>38992.580787094215</v>
      </c>
      <c r="L336" s="454">
        <f t="shared" si="89"/>
        <v>52618.824311840828</v>
      </c>
      <c r="M336" s="454">
        <f t="shared" si="89"/>
        <v>1826.6007607246088</v>
      </c>
      <c r="N336" s="444"/>
      <c r="O336" s="455">
        <f>O335+O327</f>
        <v>433982.94857269723</v>
      </c>
    </row>
    <row r="337" spans="3:17" s="138" customFormat="1" ht="16.5" customHeight="1" x14ac:dyDescent="0.3"/>
    <row r="338" spans="3:17" ht="16.5" customHeight="1" x14ac:dyDescent="0.3">
      <c r="C338" s="287"/>
      <c r="D338" s="287"/>
      <c r="F338" s="138"/>
      <c r="G338" s="138"/>
      <c r="H338" s="138"/>
      <c r="I338" s="287"/>
      <c r="J338" s="287"/>
      <c r="M338" s="456"/>
      <c r="N338" s="287"/>
      <c r="O338" s="457"/>
      <c r="P338" s="287"/>
      <c r="Q338" s="287"/>
    </row>
    <row r="339" spans="3:17" ht="16.5" customHeight="1" x14ac:dyDescent="0.3">
      <c r="C339" s="131" t="s">
        <v>202</v>
      </c>
      <c r="D339" s="409"/>
      <c r="E339" s="409"/>
      <c r="F339" s="410"/>
      <c r="G339" s="276"/>
      <c r="I339" s="125"/>
      <c r="J339" s="276"/>
      <c r="M339" s="456"/>
      <c r="N339" s="125"/>
      <c r="O339" s="125"/>
      <c r="P339" s="287"/>
      <c r="Q339" s="287"/>
    </row>
    <row r="340" spans="3:17" ht="16.5" customHeight="1" thickBot="1" x14ac:dyDescent="0.35">
      <c r="C340" s="125"/>
      <c r="D340" s="125"/>
      <c r="E340" s="125"/>
      <c r="F340" s="125"/>
      <c r="G340" s="125"/>
      <c r="I340" s="125"/>
      <c r="J340" s="125"/>
      <c r="M340" s="456"/>
      <c r="N340" s="125" t="s">
        <v>110</v>
      </c>
      <c r="O340" s="125"/>
      <c r="P340" s="287"/>
      <c r="Q340" s="287"/>
    </row>
    <row r="341" spans="3:17" ht="123" customHeight="1" thickBot="1" x14ac:dyDescent="0.3">
      <c r="C341" s="1259" t="s">
        <v>3</v>
      </c>
      <c r="D341" s="1261" t="s">
        <v>177</v>
      </c>
      <c r="E341" s="1263" t="s">
        <v>178</v>
      </c>
      <c r="F341" s="1264"/>
      <c r="G341" s="412" t="s">
        <v>179</v>
      </c>
      <c r="H341" s="413" t="s">
        <v>180</v>
      </c>
      <c r="I341" s="413" t="s">
        <v>181</v>
      </c>
      <c r="J341" s="411" t="s">
        <v>182</v>
      </c>
      <c r="K341" s="414" t="s">
        <v>139</v>
      </c>
      <c r="L341" s="413" t="s">
        <v>140</v>
      </c>
      <c r="M341" s="415" t="s">
        <v>141</v>
      </c>
      <c r="N341" s="416" t="s">
        <v>183</v>
      </c>
      <c r="O341" s="217" t="s">
        <v>184</v>
      </c>
      <c r="P341" s="287"/>
      <c r="Q341" s="287"/>
    </row>
    <row r="342" spans="3:17" ht="16.5" customHeight="1" thickBot="1" x14ac:dyDescent="0.3">
      <c r="C342" s="1260"/>
      <c r="D342" s="1262"/>
      <c r="E342" s="194" t="s">
        <v>185</v>
      </c>
      <c r="F342" s="280" t="s">
        <v>186</v>
      </c>
      <c r="G342" s="412"/>
      <c r="H342" s="413"/>
      <c r="I342" s="413"/>
      <c r="J342" s="416"/>
      <c r="K342" s="418"/>
      <c r="L342" s="418"/>
      <c r="M342" s="418"/>
      <c r="N342" s="458"/>
      <c r="O342" s="219"/>
      <c r="P342" s="287"/>
      <c r="Q342" s="287"/>
    </row>
    <row r="343" spans="3:17" ht="16.5" customHeight="1" thickBot="1" x14ac:dyDescent="0.3">
      <c r="C343" s="414" t="s">
        <v>187</v>
      </c>
      <c r="D343" s="413" t="s">
        <v>188</v>
      </c>
      <c r="E343" s="1266" t="s">
        <v>189</v>
      </c>
      <c r="F343" s="1267"/>
      <c r="G343" s="413" t="s">
        <v>190</v>
      </c>
      <c r="H343" s="419" t="s">
        <v>191</v>
      </c>
      <c r="I343" s="413" t="s">
        <v>192</v>
      </c>
      <c r="J343" s="414" t="s">
        <v>193</v>
      </c>
      <c r="K343" s="380" t="s">
        <v>194</v>
      </c>
      <c r="L343" s="380" t="s">
        <v>195</v>
      </c>
      <c r="M343" s="194" t="s">
        <v>196</v>
      </c>
      <c r="N343" s="412" t="s">
        <v>197</v>
      </c>
      <c r="O343" s="280" t="s">
        <v>198</v>
      </c>
      <c r="P343" s="287"/>
      <c r="Q343" s="287"/>
    </row>
    <row r="344" spans="3:17" ht="29.25" customHeight="1" x14ac:dyDescent="0.25">
      <c r="C344" s="420" t="s">
        <v>12</v>
      </c>
      <c r="D344" s="421">
        <f>D321</f>
        <v>0.85</v>
      </c>
      <c r="E344" s="421">
        <f t="shared" ref="E344:F344" si="90">E321</f>
        <v>0.85</v>
      </c>
      <c r="F344" s="421">
        <f t="shared" si="90"/>
        <v>0.85</v>
      </c>
      <c r="G344" s="422">
        <f t="shared" ref="G344:G349" si="91">F225</f>
        <v>66601.523961974002</v>
      </c>
      <c r="H344" s="422">
        <f>H321</f>
        <v>7044.0390966488521</v>
      </c>
      <c r="I344" s="422">
        <f>G344+H344</f>
        <v>73645.563058622851</v>
      </c>
      <c r="J344" s="422">
        <f>MIN(I344*0.2*E344/D344,0.2*I344)+MIN(I344*0.8*F344/D344,0.8*I344)</f>
        <v>73645.563058622851</v>
      </c>
      <c r="K344" s="424">
        <f t="shared" ref="K344:K349" si="92">K225</f>
        <v>2925.04201265656</v>
      </c>
      <c r="L344" s="424">
        <f t="shared" ref="L344:L349" si="93">P225</f>
        <v>2086.9916826934309</v>
      </c>
      <c r="M344" s="424">
        <f t="shared" ref="M344:M349" si="94">U225</f>
        <v>0</v>
      </c>
      <c r="N344" s="459">
        <v>1</v>
      </c>
      <c r="O344" s="426">
        <f>SUM(J344:M344)*N344</f>
        <v>78657.596753972844</v>
      </c>
      <c r="P344" s="287"/>
      <c r="Q344" s="287"/>
    </row>
    <row r="345" spans="3:17" ht="29.25" customHeight="1" x14ac:dyDescent="0.25">
      <c r="C345" s="428" t="s">
        <v>13</v>
      </c>
      <c r="D345" s="421">
        <f t="shared" ref="D345:F349" si="95">D322</f>
        <v>0.85</v>
      </c>
      <c r="E345" s="421">
        <f t="shared" si="95"/>
        <v>0.85</v>
      </c>
      <c r="F345" s="421">
        <f t="shared" si="95"/>
        <v>0.85</v>
      </c>
      <c r="G345" s="422">
        <f t="shared" si="91"/>
        <v>21369.328924252677</v>
      </c>
      <c r="H345" s="422">
        <f>H322</f>
        <v>2348.013032216284</v>
      </c>
      <c r="I345" s="422">
        <f t="shared" ref="I345:I349" si="96">G345+H345</f>
        <v>23717.341956468961</v>
      </c>
      <c r="J345" s="422">
        <f t="shared" ref="J345:J348" si="97">MIN(I345*0.2*E345/D345,0.2*I345)+MIN(I345*0.8*F345/D345,0.8*I345)</f>
        <v>23717.341956468961</v>
      </c>
      <c r="K345" s="424">
        <f t="shared" si="92"/>
        <v>2777.0056991437491</v>
      </c>
      <c r="L345" s="424">
        <f t="shared" si="93"/>
        <v>931.70605450839093</v>
      </c>
      <c r="M345" s="424">
        <f t="shared" si="94"/>
        <v>0</v>
      </c>
      <c r="N345" s="459">
        <v>1</v>
      </c>
      <c r="O345" s="426">
        <f t="shared" ref="O345:O357" si="98">SUM(J345:M345)*N345</f>
        <v>27426.053710121101</v>
      </c>
      <c r="P345" s="287"/>
      <c r="Q345" s="287"/>
    </row>
    <row r="346" spans="3:17" ht="29.25" customHeight="1" x14ac:dyDescent="0.25">
      <c r="C346" s="428" t="s">
        <v>146</v>
      </c>
      <c r="D346" s="421">
        <f t="shared" si="95"/>
        <v>0.8</v>
      </c>
      <c r="E346" s="421">
        <f t="shared" si="95"/>
        <v>0.8</v>
      </c>
      <c r="F346" s="421">
        <f t="shared" si="95"/>
        <v>0.8</v>
      </c>
      <c r="G346" s="422">
        <f t="shared" si="91"/>
        <v>10113.875033230714</v>
      </c>
      <c r="H346" s="422">
        <v>0</v>
      </c>
      <c r="I346" s="422">
        <f t="shared" si="96"/>
        <v>10113.875033230714</v>
      </c>
      <c r="J346" s="422">
        <f t="shared" si="97"/>
        <v>10113.875033230714</v>
      </c>
      <c r="K346" s="424">
        <f t="shared" si="92"/>
        <v>0</v>
      </c>
      <c r="L346" s="424">
        <f t="shared" si="93"/>
        <v>104.82536700989449</v>
      </c>
      <c r="M346" s="424">
        <f t="shared" si="94"/>
        <v>0</v>
      </c>
      <c r="N346" s="459">
        <v>1</v>
      </c>
      <c r="O346" s="426">
        <f t="shared" si="98"/>
        <v>10218.700400240608</v>
      </c>
      <c r="P346" s="287"/>
      <c r="Q346" s="287"/>
    </row>
    <row r="347" spans="3:17" ht="29.25" customHeight="1" x14ac:dyDescent="0.25">
      <c r="C347" s="428" t="s">
        <v>147</v>
      </c>
      <c r="D347" s="421">
        <f t="shared" si="95"/>
        <v>0.8</v>
      </c>
      <c r="E347" s="421">
        <f t="shared" si="95"/>
        <v>0.8</v>
      </c>
      <c r="F347" s="421">
        <f t="shared" si="95"/>
        <v>0.8</v>
      </c>
      <c r="G347" s="422">
        <f t="shared" si="91"/>
        <v>9825.552914687878</v>
      </c>
      <c r="H347" s="422">
        <v>0</v>
      </c>
      <c r="I347" s="422">
        <f t="shared" si="96"/>
        <v>9825.552914687878</v>
      </c>
      <c r="J347" s="422">
        <f t="shared" si="97"/>
        <v>9825.552914687878</v>
      </c>
      <c r="K347" s="424">
        <f t="shared" si="92"/>
        <v>0</v>
      </c>
      <c r="L347" s="424">
        <f t="shared" si="93"/>
        <v>94.545040539219784</v>
      </c>
      <c r="M347" s="424">
        <f t="shared" si="94"/>
        <v>0</v>
      </c>
      <c r="N347" s="459">
        <v>1</v>
      </c>
      <c r="O347" s="426">
        <f t="shared" si="98"/>
        <v>9920.0979552270983</v>
      </c>
      <c r="P347" s="287"/>
      <c r="Q347" s="287"/>
    </row>
    <row r="348" spans="3:17" ht="29.25" customHeight="1" x14ac:dyDescent="0.25">
      <c r="C348" s="428" t="s">
        <v>148</v>
      </c>
      <c r="D348" s="421">
        <f t="shared" si="95"/>
        <v>0.8</v>
      </c>
      <c r="E348" s="421">
        <f t="shared" si="95"/>
        <v>0.8</v>
      </c>
      <c r="F348" s="421">
        <f t="shared" si="95"/>
        <v>0.8</v>
      </c>
      <c r="G348" s="422">
        <f t="shared" si="91"/>
        <v>1453.493144518163</v>
      </c>
      <c r="H348" s="422">
        <v>0</v>
      </c>
      <c r="I348" s="422">
        <f t="shared" si="96"/>
        <v>1453.493144518163</v>
      </c>
      <c r="J348" s="422">
        <f t="shared" si="97"/>
        <v>1453.493144518163</v>
      </c>
      <c r="K348" s="424">
        <f t="shared" si="92"/>
        <v>0</v>
      </c>
      <c r="L348" s="424">
        <f t="shared" si="93"/>
        <v>3.5478031353614936</v>
      </c>
      <c r="M348" s="424">
        <f t="shared" si="94"/>
        <v>0</v>
      </c>
      <c r="N348" s="459">
        <v>1</v>
      </c>
      <c r="O348" s="426">
        <f t="shared" si="98"/>
        <v>1457.0409476535244</v>
      </c>
      <c r="P348" s="287"/>
      <c r="Q348" s="287"/>
    </row>
    <row r="349" spans="3:17" ht="29.25" customHeight="1" thickBot="1" x14ac:dyDescent="0.3">
      <c r="C349" s="431" t="s">
        <v>199</v>
      </c>
      <c r="D349" s="421">
        <f t="shared" si="95"/>
        <v>0.98499999999999999</v>
      </c>
      <c r="E349" s="421">
        <f t="shared" si="95"/>
        <v>0.98499999999999999</v>
      </c>
      <c r="F349" s="421">
        <f t="shared" si="95"/>
        <v>0.98499999999999999</v>
      </c>
      <c r="G349" s="434">
        <f t="shared" si="91"/>
        <v>124130.35314437888</v>
      </c>
      <c r="H349" s="434">
        <v>0</v>
      </c>
      <c r="I349" s="434">
        <f t="shared" si="96"/>
        <v>124130.35314437888</v>
      </c>
      <c r="J349" s="422">
        <f>I349*E349/D349</f>
        <v>124130.35314437888</v>
      </c>
      <c r="K349" s="424">
        <f t="shared" si="92"/>
        <v>0</v>
      </c>
      <c r="L349" s="424">
        <f t="shared" si="93"/>
        <v>4860.1237008268681</v>
      </c>
      <c r="M349" s="424">
        <f t="shared" si="94"/>
        <v>0</v>
      </c>
      <c r="N349" s="460">
        <v>1</v>
      </c>
      <c r="O349" s="437">
        <f t="shared" si="98"/>
        <v>128990.47684520575</v>
      </c>
      <c r="P349" s="287"/>
      <c r="Q349" s="287"/>
    </row>
    <row r="350" spans="3:17" ht="29.25" customHeight="1" thickBot="1" x14ac:dyDescent="0.3">
      <c r="C350" s="438" t="s">
        <v>200</v>
      </c>
      <c r="D350" s="439" t="s">
        <v>201</v>
      </c>
      <c r="E350" s="440" t="s">
        <v>201</v>
      </c>
      <c r="F350" s="441" t="str">
        <f t="shared" ref="F350" si="99">E350</f>
        <v>-</v>
      </c>
      <c r="G350" s="442">
        <f>SUM(G344:G349)</f>
        <v>233494.1271230423</v>
      </c>
      <c r="H350" s="442">
        <f>SUM(H344:H349)</f>
        <v>9392.0521288651362</v>
      </c>
      <c r="I350" s="442">
        <f>SUM(I344:I349)</f>
        <v>242886.17925190745</v>
      </c>
      <c r="J350" s="442">
        <f>SUM(J344:J349)</f>
        <v>242886.17925190745</v>
      </c>
      <c r="K350" s="443">
        <f t="shared" ref="K350:M350" si="100">SUM(K344:K349)</f>
        <v>5702.0477118003091</v>
      </c>
      <c r="L350" s="443">
        <f t="shared" si="100"/>
        <v>8081.7396487131655</v>
      </c>
      <c r="M350" s="443">
        <f t="shared" si="100"/>
        <v>0</v>
      </c>
      <c r="N350" s="461"/>
      <c r="O350" s="445">
        <f>SUM(O344:O349)</f>
        <v>256669.96661242092</v>
      </c>
      <c r="P350" s="287"/>
      <c r="Q350" s="287"/>
    </row>
    <row r="351" spans="3:17" ht="29.25" customHeight="1" x14ac:dyDescent="0.25">
      <c r="C351" s="420" t="s">
        <v>40</v>
      </c>
      <c r="D351" s="421">
        <f>D328</f>
        <v>0.85</v>
      </c>
      <c r="E351" s="421">
        <f t="shared" ref="E351:F351" si="101">E328</f>
        <v>0.85</v>
      </c>
      <c r="F351" s="421">
        <f t="shared" si="101"/>
        <v>0.85</v>
      </c>
      <c r="G351" s="422">
        <f t="shared" ref="G351:G357" si="102">F231</f>
        <v>52814.861499265571</v>
      </c>
      <c r="H351" s="422">
        <f>H328</f>
        <v>5590.5072195625817</v>
      </c>
      <c r="I351" s="422">
        <f t="shared" ref="I351:I357" si="103">G351+H351</f>
        <v>58405.368718828155</v>
      </c>
      <c r="J351" s="422">
        <f>MIN(I351*0.2*E351/D351,0.2*I351)+MIN(I351*0.8*F351/D351,0.8*I351)</f>
        <v>58405.368718828162</v>
      </c>
      <c r="K351" s="424">
        <f t="shared" ref="K351:K357" si="104">K231</f>
        <v>3982.322431450199</v>
      </c>
      <c r="L351" s="424">
        <f t="shared" ref="L351:L357" si="105">P231</f>
        <v>2775.9202944097865</v>
      </c>
      <c r="M351" s="424">
        <f t="shared" ref="M351:M357" si="106">U231</f>
        <v>143.71616377886656</v>
      </c>
      <c r="N351" s="421">
        <f t="shared" ref="N351:N357" si="107">I302</f>
        <v>0.66999999999999993</v>
      </c>
      <c r="O351" s="426">
        <f t="shared" si="98"/>
        <v>43755.909497672896</v>
      </c>
      <c r="P351" s="287"/>
      <c r="Q351" s="287"/>
    </row>
    <row r="352" spans="3:17" ht="29.25" customHeight="1" x14ac:dyDescent="0.25">
      <c r="C352" s="428" t="s">
        <v>155</v>
      </c>
      <c r="D352" s="421">
        <f t="shared" ref="D352:F357" si="108">D329</f>
        <v>0.85</v>
      </c>
      <c r="E352" s="421">
        <f t="shared" si="108"/>
        <v>0.85</v>
      </c>
      <c r="F352" s="421">
        <f t="shared" si="108"/>
        <v>0.85</v>
      </c>
      <c r="G352" s="422">
        <f t="shared" si="102"/>
        <v>98899.01842766178</v>
      </c>
      <c r="H352" s="422">
        <f t="shared" ref="H352:H357" si="109">G250</f>
        <v>14164.66</v>
      </c>
      <c r="I352" s="422">
        <f t="shared" si="103"/>
        <v>113063.67842766178</v>
      </c>
      <c r="J352" s="422">
        <f t="shared" ref="J352:J357" si="110">MIN(I352*0.2*E352/D352,0.2*I352)+MIN(I352*0.8*F352/D352,0.8*I352)</f>
        <v>113063.6784276618</v>
      </c>
      <c r="K352" s="424">
        <f t="shared" si="104"/>
        <v>5567.2132952515485</v>
      </c>
      <c r="L352" s="424">
        <f t="shared" si="105"/>
        <v>6609.1250533389375</v>
      </c>
      <c r="M352" s="424">
        <f t="shared" si="106"/>
        <v>342.17052287613416</v>
      </c>
      <c r="N352" s="421">
        <f t="shared" si="107"/>
        <v>0.15671600000000002</v>
      </c>
      <c r="O352" s="426">
        <f t="shared" si="98"/>
        <v>19680.738064770212</v>
      </c>
      <c r="P352" s="287"/>
      <c r="Q352" s="287"/>
    </row>
    <row r="353" spans="3:17" ht="29.25" customHeight="1" x14ac:dyDescent="0.25">
      <c r="C353" s="428" t="s">
        <v>157</v>
      </c>
      <c r="D353" s="421">
        <f t="shared" si="108"/>
        <v>0.85</v>
      </c>
      <c r="E353" s="421">
        <f t="shared" si="108"/>
        <v>0.85</v>
      </c>
      <c r="F353" s="421">
        <f t="shared" si="108"/>
        <v>0.85</v>
      </c>
      <c r="G353" s="422">
        <f t="shared" si="102"/>
        <v>57989.901952353794</v>
      </c>
      <c r="H353" s="422">
        <f t="shared" si="109"/>
        <v>0</v>
      </c>
      <c r="I353" s="422">
        <f t="shared" si="103"/>
        <v>57989.901952353794</v>
      </c>
      <c r="J353" s="422">
        <f t="shared" si="110"/>
        <v>57989.901952353786</v>
      </c>
      <c r="K353" s="424">
        <f t="shared" si="104"/>
        <v>4501.9829343720012</v>
      </c>
      <c r="L353" s="424">
        <f t="shared" si="105"/>
        <v>6985.9685184576147</v>
      </c>
      <c r="M353" s="424">
        <f t="shared" si="106"/>
        <v>151.75248428636158</v>
      </c>
      <c r="N353" s="421">
        <f t="shared" si="107"/>
        <v>0.40000000000000008</v>
      </c>
      <c r="O353" s="426">
        <f t="shared" si="98"/>
        <v>27851.84235578791</v>
      </c>
      <c r="P353" s="287"/>
      <c r="Q353" s="287"/>
    </row>
    <row r="354" spans="3:17" ht="29.25" customHeight="1" x14ac:dyDescent="0.25">
      <c r="C354" s="428" t="s">
        <v>158</v>
      </c>
      <c r="D354" s="421">
        <f t="shared" si="108"/>
        <v>0.85</v>
      </c>
      <c r="E354" s="421">
        <f t="shared" si="108"/>
        <v>0.85</v>
      </c>
      <c r="F354" s="421">
        <f t="shared" si="108"/>
        <v>0.85</v>
      </c>
      <c r="G354" s="422">
        <f t="shared" si="102"/>
        <v>96690.631705487685</v>
      </c>
      <c r="H354" s="422">
        <f t="shared" si="109"/>
        <v>10589.64</v>
      </c>
      <c r="I354" s="422">
        <f t="shared" si="103"/>
        <v>107280.27170548768</v>
      </c>
      <c r="J354" s="422">
        <f t="shared" si="110"/>
        <v>107280.27170548767</v>
      </c>
      <c r="K354" s="424">
        <f t="shared" si="104"/>
        <v>6830.37</v>
      </c>
      <c r="L354" s="424">
        <f t="shared" si="105"/>
        <v>6985.9685184576147</v>
      </c>
      <c r="M354" s="424">
        <f t="shared" si="106"/>
        <v>361.68062814142473</v>
      </c>
      <c r="N354" s="421">
        <f t="shared" si="107"/>
        <v>0.19179033461947501</v>
      </c>
      <c r="O354" s="426">
        <f t="shared" si="98"/>
        <v>23294.526244831228</v>
      </c>
      <c r="P354" s="287"/>
      <c r="Q354" s="287"/>
    </row>
    <row r="355" spans="3:17" ht="29.25" customHeight="1" x14ac:dyDescent="0.25">
      <c r="C355" s="428" t="s">
        <v>151</v>
      </c>
      <c r="D355" s="421">
        <f t="shared" si="108"/>
        <v>0.85</v>
      </c>
      <c r="E355" s="421">
        <f t="shared" si="108"/>
        <v>0.85</v>
      </c>
      <c r="F355" s="421">
        <f t="shared" si="108"/>
        <v>0.85</v>
      </c>
      <c r="G355" s="422">
        <f t="shared" si="102"/>
        <v>108623.58796410402</v>
      </c>
      <c r="H355" s="422">
        <f t="shared" si="109"/>
        <v>10318.299999999999</v>
      </c>
      <c r="I355" s="422">
        <f t="shared" si="103"/>
        <v>118941.88796410403</v>
      </c>
      <c r="J355" s="422">
        <f t="shared" si="110"/>
        <v>118941.88796410403</v>
      </c>
      <c r="K355" s="424">
        <f t="shared" si="104"/>
        <v>7424.2841336680913</v>
      </c>
      <c r="L355" s="424">
        <f t="shared" si="105"/>
        <v>7439.7180914032824</v>
      </c>
      <c r="M355" s="424">
        <f t="shared" si="106"/>
        <v>385.17235017370854</v>
      </c>
      <c r="N355" s="421">
        <f t="shared" si="107"/>
        <v>1.2499999999999978E-2</v>
      </c>
      <c r="O355" s="426">
        <f t="shared" si="98"/>
        <v>1677.388281741861</v>
      </c>
      <c r="P355" s="287"/>
      <c r="Q355" s="287"/>
    </row>
    <row r="356" spans="3:17" ht="29.25" customHeight="1" x14ac:dyDescent="0.25">
      <c r="C356" s="428" t="s">
        <v>30</v>
      </c>
      <c r="D356" s="421">
        <f t="shared" si="108"/>
        <v>0.85</v>
      </c>
      <c r="E356" s="421">
        <f t="shared" si="108"/>
        <v>0.85</v>
      </c>
      <c r="F356" s="421">
        <f t="shared" si="108"/>
        <v>0.85</v>
      </c>
      <c r="G356" s="422">
        <f t="shared" si="102"/>
        <v>85208.553148070641</v>
      </c>
      <c r="H356" s="422">
        <f t="shared" si="109"/>
        <v>7636.02</v>
      </c>
      <c r="I356" s="422">
        <f t="shared" si="103"/>
        <v>92844.573148070645</v>
      </c>
      <c r="J356" s="422">
        <f t="shared" si="110"/>
        <v>92844.573148070645</v>
      </c>
      <c r="K356" s="424">
        <f t="shared" si="104"/>
        <v>4950.84</v>
      </c>
      <c r="L356" s="424">
        <f t="shared" si="105"/>
        <v>4744.4114895308785</v>
      </c>
      <c r="M356" s="424">
        <f t="shared" si="106"/>
        <v>0</v>
      </c>
      <c r="N356" s="421">
        <f t="shared" si="107"/>
        <v>0.53600000000000003</v>
      </c>
      <c r="O356" s="426">
        <f t="shared" si="98"/>
        <v>54961.346005754414</v>
      </c>
      <c r="P356" s="287"/>
      <c r="Q356" s="287"/>
    </row>
    <row r="357" spans="3:17" ht="29.25" customHeight="1" x14ac:dyDescent="0.25">
      <c r="C357" s="428" t="s">
        <v>31</v>
      </c>
      <c r="D357" s="421">
        <f t="shared" si="108"/>
        <v>0.85</v>
      </c>
      <c r="E357" s="421">
        <f t="shared" si="108"/>
        <v>0.85</v>
      </c>
      <c r="F357" s="421">
        <f t="shared" si="108"/>
        <v>0.85</v>
      </c>
      <c r="G357" s="422">
        <f t="shared" si="102"/>
        <v>168101.35525571991</v>
      </c>
      <c r="H357" s="422">
        <f t="shared" si="109"/>
        <v>11548.75</v>
      </c>
      <c r="I357" s="422">
        <f t="shared" si="103"/>
        <v>179650.10525571991</v>
      </c>
      <c r="J357" s="422">
        <f t="shared" si="110"/>
        <v>179650.10525571994</v>
      </c>
      <c r="K357" s="424">
        <f t="shared" si="104"/>
        <v>2154.17</v>
      </c>
      <c r="L357" s="424">
        <f t="shared" si="105"/>
        <v>8995.9726975295525</v>
      </c>
      <c r="M357" s="424">
        <f t="shared" si="106"/>
        <v>465.7434466515391</v>
      </c>
      <c r="N357" s="421">
        <f t="shared" si="107"/>
        <v>5.7333333333333396E-2</v>
      </c>
      <c r="O357" s="426">
        <f t="shared" si="98"/>
        <v>10965.916840261005</v>
      </c>
      <c r="P357" s="287"/>
      <c r="Q357" s="287"/>
    </row>
    <row r="358" spans="3:17" ht="29.25" customHeight="1" thickBot="1" x14ac:dyDescent="0.3">
      <c r="C358" s="431" t="s">
        <v>200</v>
      </c>
      <c r="D358" s="392" t="s">
        <v>201</v>
      </c>
      <c r="E358" s="392" t="s">
        <v>201</v>
      </c>
      <c r="G358" s="447">
        <f>SUM(G351:G357)</f>
        <v>668327.90995266335</v>
      </c>
      <c r="H358" s="447">
        <f>SUM(H351:H357)</f>
        <v>59847.877219562579</v>
      </c>
      <c r="I358" s="447">
        <f>SUM(I351:I357)</f>
        <v>728175.787172226</v>
      </c>
      <c r="J358" s="447">
        <f>SUM(J351:J357)</f>
        <v>728175.787172226</v>
      </c>
      <c r="K358" s="448">
        <f t="shared" ref="K358:M358" si="111">SUM(K351:K357)</f>
        <v>35411.182794741835</v>
      </c>
      <c r="L358" s="448">
        <f t="shared" si="111"/>
        <v>44537.084663127665</v>
      </c>
      <c r="M358" s="448">
        <f t="shared" si="111"/>
        <v>1850.2355959080346</v>
      </c>
      <c r="N358" s="462"/>
      <c r="O358" s="447">
        <f>SUM(O351:O357)</f>
        <v>182187.66729081952</v>
      </c>
      <c r="P358" s="287"/>
      <c r="Q358" s="287"/>
    </row>
    <row r="359" spans="3:17" ht="16.5" customHeight="1" thickBot="1" x14ac:dyDescent="0.3">
      <c r="C359" s="450" t="s">
        <v>35</v>
      </c>
      <c r="D359" s="413" t="s">
        <v>201</v>
      </c>
      <c r="E359" s="413" t="s">
        <v>201</v>
      </c>
      <c r="F359" s="451"/>
      <c r="G359" s="452">
        <f>G358+G350</f>
        <v>901822.03707570559</v>
      </c>
      <c r="H359" s="452">
        <f>H358+H350</f>
        <v>69239.929348427715</v>
      </c>
      <c r="I359" s="452">
        <f>I358+I350</f>
        <v>971061.9664241334</v>
      </c>
      <c r="J359" s="452">
        <f>J358+J350</f>
        <v>971061.9664241334</v>
      </c>
      <c r="K359" s="454">
        <f t="shared" ref="K359:M359" si="112">K358+K350</f>
        <v>41113.230506542146</v>
      </c>
      <c r="L359" s="454">
        <f t="shared" si="112"/>
        <v>52618.824311840828</v>
      </c>
      <c r="M359" s="454">
        <f t="shared" si="112"/>
        <v>1850.2355959080346</v>
      </c>
      <c r="N359" s="461"/>
      <c r="O359" s="455">
        <f>O358+O350</f>
        <v>438857.63390324044</v>
      </c>
      <c r="P359" s="287"/>
      <c r="Q359" s="287"/>
    </row>
    <row r="360" spans="3:17" s="138" customFormat="1" ht="16.5" customHeight="1" x14ac:dyDescent="0.3"/>
    <row r="361" spans="3:17" ht="16.5" customHeight="1" x14ac:dyDescent="0.3">
      <c r="C361" s="287"/>
      <c r="D361" s="287"/>
      <c r="F361" s="138"/>
      <c r="G361" s="138"/>
      <c r="H361" s="138"/>
      <c r="I361" s="287"/>
      <c r="J361" s="287"/>
      <c r="M361" s="456"/>
      <c r="N361" s="287"/>
      <c r="O361" s="457"/>
      <c r="P361" s="287"/>
      <c r="Q361" s="287"/>
    </row>
    <row r="362" spans="3:17" ht="16.5" customHeight="1" x14ac:dyDescent="0.3">
      <c r="C362" s="287"/>
      <c r="D362" s="287"/>
      <c r="F362" s="138"/>
      <c r="G362" s="138"/>
      <c r="H362" s="138"/>
      <c r="I362" s="287"/>
      <c r="J362" s="287"/>
      <c r="M362" s="456"/>
      <c r="N362" s="287"/>
      <c r="O362" s="457"/>
      <c r="P362" s="287"/>
      <c r="Q362" s="287"/>
    </row>
    <row r="363" spans="3:17" ht="16.5" customHeight="1" x14ac:dyDescent="0.3">
      <c r="C363" s="131" t="s">
        <v>203</v>
      </c>
      <c r="D363" s="409"/>
      <c r="E363" s="409"/>
      <c r="F363" s="410"/>
      <c r="G363" s="276"/>
      <c r="I363" s="125"/>
      <c r="J363" s="276"/>
      <c r="M363" s="456"/>
      <c r="N363" s="125"/>
      <c r="O363" s="125"/>
      <c r="P363" s="287"/>
      <c r="Q363" s="287"/>
    </row>
    <row r="364" spans="3:17" ht="16.5" customHeight="1" thickBot="1" x14ac:dyDescent="0.35">
      <c r="C364" s="125"/>
      <c r="D364" s="125"/>
      <c r="E364" s="125"/>
      <c r="F364" s="125"/>
      <c r="G364" s="125"/>
      <c r="I364" s="125"/>
      <c r="J364" s="125"/>
      <c r="M364" s="456"/>
      <c r="N364" s="125" t="s">
        <v>110</v>
      </c>
      <c r="O364" s="125"/>
      <c r="P364" s="287"/>
      <c r="Q364" s="287"/>
    </row>
    <row r="365" spans="3:17" ht="141" customHeight="1" thickBot="1" x14ac:dyDescent="0.3">
      <c r="C365" s="1259" t="s">
        <v>3</v>
      </c>
      <c r="D365" s="1261" t="s">
        <v>177</v>
      </c>
      <c r="E365" s="1263" t="s">
        <v>178</v>
      </c>
      <c r="F365" s="1264"/>
      <c r="G365" s="412" t="s">
        <v>179</v>
      </c>
      <c r="H365" s="413" t="s">
        <v>180</v>
      </c>
      <c r="I365" s="413" t="s">
        <v>181</v>
      </c>
      <c r="J365" s="411" t="s">
        <v>182</v>
      </c>
      <c r="K365" s="414" t="s">
        <v>139</v>
      </c>
      <c r="L365" s="413" t="s">
        <v>140</v>
      </c>
      <c r="M365" s="415" t="s">
        <v>141</v>
      </c>
      <c r="N365" s="416" t="s">
        <v>183</v>
      </c>
      <c r="O365" s="217" t="s">
        <v>184</v>
      </c>
      <c r="P365" s="287"/>
      <c r="Q365" s="287"/>
    </row>
    <row r="366" spans="3:17" ht="16.5" customHeight="1" thickBot="1" x14ac:dyDescent="0.3">
      <c r="C366" s="1260"/>
      <c r="D366" s="1262"/>
      <c r="E366" s="194" t="s">
        <v>185</v>
      </c>
      <c r="F366" s="280" t="s">
        <v>186</v>
      </c>
      <c r="G366" s="412"/>
      <c r="H366" s="413"/>
      <c r="I366" s="413"/>
      <c r="J366" s="416"/>
      <c r="K366" s="418"/>
      <c r="L366" s="418"/>
      <c r="M366" s="418"/>
      <c r="N366" s="458"/>
      <c r="O366" s="219"/>
      <c r="P366" s="287"/>
      <c r="Q366" s="287"/>
    </row>
    <row r="367" spans="3:17" ht="16.5" customHeight="1" thickBot="1" x14ac:dyDescent="0.3">
      <c r="C367" s="414" t="s">
        <v>187</v>
      </c>
      <c r="D367" s="413" t="s">
        <v>188</v>
      </c>
      <c r="E367" s="1266" t="s">
        <v>189</v>
      </c>
      <c r="F367" s="1267"/>
      <c r="G367" s="413" t="s">
        <v>190</v>
      </c>
      <c r="H367" s="419" t="s">
        <v>191</v>
      </c>
      <c r="I367" s="413" t="s">
        <v>192</v>
      </c>
      <c r="J367" s="414" t="s">
        <v>193</v>
      </c>
      <c r="K367" s="380" t="s">
        <v>194</v>
      </c>
      <c r="L367" s="380" t="s">
        <v>195</v>
      </c>
      <c r="M367" s="194" t="s">
        <v>196</v>
      </c>
      <c r="N367" s="412" t="s">
        <v>197</v>
      </c>
      <c r="O367" s="280" t="s">
        <v>198</v>
      </c>
      <c r="P367" s="287"/>
      <c r="Q367" s="287"/>
    </row>
    <row r="368" spans="3:17" ht="34.5" customHeight="1" x14ac:dyDescent="0.25">
      <c r="C368" s="420" t="s">
        <v>12</v>
      </c>
      <c r="D368" s="421">
        <f>D344</f>
        <v>0.85</v>
      </c>
      <c r="E368" s="421">
        <f t="shared" ref="E368:F368" si="113">E344</f>
        <v>0.85</v>
      </c>
      <c r="F368" s="421">
        <f t="shared" si="113"/>
        <v>0.85</v>
      </c>
      <c r="G368" s="422">
        <f t="shared" ref="G368:G373" si="114">G225</f>
        <v>69424.909538967564</v>
      </c>
      <c r="H368" s="422">
        <f>H344</f>
        <v>7044.0390966488521</v>
      </c>
      <c r="I368" s="422">
        <f>G368+H368</f>
        <v>76468.948635616413</v>
      </c>
      <c r="J368" s="422">
        <f>MIN(I368*0.2*E368/D368,0.2*I368)+MIN(I368*0.8*F368/D368,0.8*I368)</f>
        <v>76468.948635616413</v>
      </c>
      <c r="K368" s="424">
        <f t="shared" ref="K368:K373" si="115">L225</f>
        <v>3078.6067183210293</v>
      </c>
      <c r="L368" s="424">
        <f t="shared" ref="L368:L373" si="116">Q225</f>
        <v>2086.9916826934309</v>
      </c>
      <c r="M368" s="424">
        <f t="shared" ref="M368:M373" si="117">V225</f>
        <v>0</v>
      </c>
      <c r="N368" s="459">
        <v>1</v>
      </c>
      <c r="O368" s="426">
        <f t="shared" ref="O368:O384" si="118">SUM(J368:M368)*N368</f>
        <v>81634.547036630873</v>
      </c>
      <c r="P368" s="287"/>
      <c r="Q368" s="287"/>
    </row>
    <row r="369" spans="3:17" ht="34.5" customHeight="1" x14ac:dyDescent="0.25">
      <c r="C369" s="428" t="s">
        <v>13</v>
      </c>
      <c r="D369" s="429">
        <f t="shared" ref="D369:F381" si="119">D345</f>
        <v>0.85</v>
      </c>
      <c r="E369" s="421">
        <f t="shared" si="119"/>
        <v>0.85</v>
      </c>
      <c r="F369" s="421">
        <f t="shared" si="119"/>
        <v>0.85</v>
      </c>
      <c r="G369" s="422">
        <f t="shared" si="114"/>
        <v>22216.678294839556</v>
      </c>
      <c r="H369" s="422">
        <f>H345</f>
        <v>2348.013032216284</v>
      </c>
      <c r="I369" s="422">
        <f t="shared" ref="I369:I373" si="120">G369+H369</f>
        <v>24564.69132705584</v>
      </c>
      <c r="J369" s="422">
        <f t="shared" ref="J369:J372" si="121">MIN(I369*0.2*E369/D369,0.2*I369)+MIN(I369*0.8*F369/D369,0.8*I369)</f>
        <v>24564.691327055843</v>
      </c>
      <c r="K369" s="430">
        <f t="shared" si="115"/>
        <v>3433.4405857247284</v>
      </c>
      <c r="L369" s="430">
        <f t="shared" si="116"/>
        <v>931.70605450839093</v>
      </c>
      <c r="M369" s="430">
        <f t="shared" si="117"/>
        <v>0</v>
      </c>
      <c r="N369" s="459">
        <v>1</v>
      </c>
      <c r="O369" s="426">
        <f t="shared" si="118"/>
        <v>28929.837967288964</v>
      </c>
      <c r="P369" s="287"/>
      <c r="Q369" s="287"/>
    </row>
    <row r="370" spans="3:17" ht="34.5" customHeight="1" x14ac:dyDescent="0.25">
      <c r="C370" s="428" t="s">
        <v>146</v>
      </c>
      <c r="D370" s="429">
        <f t="shared" si="119"/>
        <v>0.8</v>
      </c>
      <c r="E370" s="421">
        <f t="shared" si="119"/>
        <v>0.8</v>
      </c>
      <c r="F370" s="421">
        <f t="shared" si="119"/>
        <v>0.8</v>
      </c>
      <c r="G370" s="422">
        <f t="shared" si="114"/>
        <v>11194.239363200397</v>
      </c>
      <c r="H370" s="422">
        <v>0</v>
      </c>
      <c r="I370" s="422">
        <f t="shared" si="120"/>
        <v>11194.239363200397</v>
      </c>
      <c r="J370" s="422">
        <f t="shared" si="121"/>
        <v>11194.239363200397</v>
      </c>
      <c r="K370" s="430">
        <f t="shared" si="115"/>
        <v>0</v>
      </c>
      <c r="L370" s="430">
        <f t="shared" si="116"/>
        <v>104.82536700989449</v>
      </c>
      <c r="M370" s="430">
        <f t="shared" si="117"/>
        <v>0</v>
      </c>
      <c r="N370" s="459">
        <v>1</v>
      </c>
      <c r="O370" s="426">
        <f t="shared" si="118"/>
        <v>11299.064730210292</v>
      </c>
      <c r="P370" s="287"/>
      <c r="Q370" s="287"/>
    </row>
    <row r="371" spans="3:17" ht="34.5" customHeight="1" x14ac:dyDescent="0.25">
      <c r="C371" s="428" t="s">
        <v>147</v>
      </c>
      <c r="D371" s="429">
        <f t="shared" si="119"/>
        <v>0.8</v>
      </c>
      <c r="E371" s="421">
        <f t="shared" si="119"/>
        <v>0.8</v>
      </c>
      <c r="F371" s="421">
        <f t="shared" si="119"/>
        <v>0.8</v>
      </c>
      <c r="G371" s="422">
        <f t="shared" si="114"/>
        <v>10338.110307233381</v>
      </c>
      <c r="H371" s="422">
        <v>0</v>
      </c>
      <c r="I371" s="422">
        <f t="shared" si="120"/>
        <v>10338.110307233381</v>
      </c>
      <c r="J371" s="422">
        <f t="shared" si="121"/>
        <v>10338.110307233381</v>
      </c>
      <c r="K371" s="430">
        <f t="shared" si="115"/>
        <v>0</v>
      </c>
      <c r="L371" s="430">
        <f t="shared" si="116"/>
        <v>94.545040539219784</v>
      </c>
      <c r="M371" s="430">
        <f t="shared" si="117"/>
        <v>0</v>
      </c>
      <c r="N371" s="459">
        <v>1</v>
      </c>
      <c r="O371" s="426">
        <f t="shared" si="118"/>
        <v>10432.655347772601</v>
      </c>
      <c r="P371" s="287"/>
      <c r="Q371" s="287"/>
    </row>
    <row r="372" spans="3:17" ht="34.5" customHeight="1" x14ac:dyDescent="0.25">
      <c r="C372" s="428" t="s">
        <v>148</v>
      </c>
      <c r="D372" s="429">
        <f t="shared" si="119"/>
        <v>0.8</v>
      </c>
      <c r="E372" s="421">
        <f t="shared" si="119"/>
        <v>0.8</v>
      </c>
      <c r="F372" s="421">
        <f t="shared" si="119"/>
        <v>0.8</v>
      </c>
      <c r="G372" s="422">
        <f t="shared" si="114"/>
        <v>1880.5107666753202</v>
      </c>
      <c r="H372" s="422">
        <v>0</v>
      </c>
      <c r="I372" s="422">
        <f t="shared" si="120"/>
        <v>1880.5107666753202</v>
      </c>
      <c r="J372" s="422">
        <f t="shared" si="121"/>
        <v>1880.5107666753202</v>
      </c>
      <c r="K372" s="430">
        <f t="shared" si="115"/>
        <v>0</v>
      </c>
      <c r="L372" s="430">
        <f t="shared" si="116"/>
        <v>3.5478031353614936</v>
      </c>
      <c r="M372" s="430">
        <f t="shared" si="117"/>
        <v>0</v>
      </c>
      <c r="N372" s="459">
        <v>1</v>
      </c>
      <c r="O372" s="426">
        <f t="shared" si="118"/>
        <v>1884.0585698106815</v>
      </c>
      <c r="P372" s="287"/>
      <c r="Q372" s="287"/>
    </row>
    <row r="373" spans="3:17" ht="34.5" customHeight="1" thickBot="1" x14ac:dyDescent="0.3">
      <c r="C373" s="431" t="s">
        <v>199</v>
      </c>
      <c r="D373" s="432">
        <f t="shared" si="119"/>
        <v>0.98499999999999999</v>
      </c>
      <c r="E373" s="433">
        <f t="shared" si="119"/>
        <v>0.98499999999999999</v>
      </c>
      <c r="F373" s="433">
        <f t="shared" si="119"/>
        <v>0.98499999999999999</v>
      </c>
      <c r="G373" s="434">
        <f t="shared" si="114"/>
        <v>130160.59692554965</v>
      </c>
      <c r="H373" s="434">
        <v>0</v>
      </c>
      <c r="I373" s="434">
        <f t="shared" si="120"/>
        <v>130160.59692554965</v>
      </c>
      <c r="J373" s="422">
        <f>I373*E373/D373</f>
        <v>130160.59692554965</v>
      </c>
      <c r="K373" s="435">
        <f t="shared" si="115"/>
        <v>0</v>
      </c>
      <c r="L373" s="435">
        <f t="shared" si="116"/>
        <v>4860.1237008268681</v>
      </c>
      <c r="M373" s="435">
        <f t="shared" si="117"/>
        <v>0</v>
      </c>
      <c r="N373" s="460">
        <v>1</v>
      </c>
      <c r="O373" s="437">
        <f t="shared" si="118"/>
        <v>135020.72062637651</v>
      </c>
      <c r="P373" s="287"/>
      <c r="Q373" s="287"/>
    </row>
    <row r="374" spans="3:17" ht="34.5" customHeight="1" thickBot="1" x14ac:dyDescent="0.3">
      <c r="C374" s="438" t="s">
        <v>200</v>
      </c>
      <c r="D374" s="439" t="str">
        <f t="shared" si="119"/>
        <v>-</v>
      </c>
      <c r="E374" s="440" t="str">
        <f t="shared" si="119"/>
        <v>-</v>
      </c>
      <c r="F374" s="441" t="str">
        <f t="shared" si="119"/>
        <v>-</v>
      </c>
      <c r="G374" s="442">
        <f>SUM(G368:G373)</f>
        <v>245215.04519646586</v>
      </c>
      <c r="H374" s="442">
        <f>SUM(H368:H373)</f>
        <v>9392.0521288651362</v>
      </c>
      <c r="I374" s="442">
        <f>SUM(I368:I373)</f>
        <v>254607.09732533101</v>
      </c>
      <c r="J374" s="442">
        <f>SUM(J368:J373)</f>
        <v>254607.09732533101</v>
      </c>
      <c r="K374" s="442">
        <f t="shared" ref="K374:M374" si="122">SUM(K368:K373)</f>
        <v>6512.0473040457582</v>
      </c>
      <c r="L374" s="442">
        <f t="shared" si="122"/>
        <v>8081.7396487131655</v>
      </c>
      <c r="M374" s="442">
        <f t="shared" si="122"/>
        <v>0</v>
      </c>
      <c r="N374" s="461"/>
      <c r="O374" s="445">
        <f>SUM(O368:O373)</f>
        <v>269200.88427808991</v>
      </c>
      <c r="P374" s="287"/>
      <c r="Q374" s="287"/>
    </row>
    <row r="375" spans="3:17" ht="34.5" customHeight="1" x14ac:dyDescent="0.25">
      <c r="C375" s="463" t="s">
        <v>40</v>
      </c>
      <c r="D375" s="464">
        <f t="shared" si="119"/>
        <v>0.85</v>
      </c>
      <c r="E375" s="464">
        <f t="shared" si="119"/>
        <v>0.85</v>
      </c>
      <c r="F375" s="464">
        <f t="shared" si="119"/>
        <v>0.85</v>
      </c>
      <c r="G375" s="465">
        <f t="shared" ref="G375:G384" si="123">G231</f>
        <v>54314.119615552147</v>
      </c>
      <c r="H375" s="422">
        <f>H351</f>
        <v>5590.5072195625817</v>
      </c>
      <c r="I375" s="465">
        <f t="shared" ref="I375:I384" si="124">G375+H375</f>
        <v>59904.62683511473</v>
      </c>
      <c r="J375" s="465">
        <f>MIN(I375*0.2*E375/D375,0.2*I375)+MIN(I375*0.8*F375/D375,0.8*I375)</f>
        <v>59904.62683511473</v>
      </c>
      <c r="K375" s="424">
        <f t="shared" ref="K375:K384" si="125">L231</f>
        <v>4410.3778679560655</v>
      </c>
      <c r="L375" s="424">
        <f t="shared" ref="L375:L384" si="126">Q231</f>
        <v>2775.9202944097865</v>
      </c>
      <c r="M375" s="400">
        <f t="shared" ref="M375:M384" si="127">V231</f>
        <v>145.5757424657605</v>
      </c>
      <c r="N375" s="466">
        <f t="shared" ref="N375:N384" si="128">L302</f>
        <v>0.67</v>
      </c>
      <c r="O375" s="467">
        <f t="shared" si="118"/>
        <v>45048.455495764058</v>
      </c>
      <c r="P375" s="287"/>
      <c r="Q375" s="287"/>
    </row>
    <row r="376" spans="3:17" ht="34.5" customHeight="1" x14ac:dyDescent="0.25">
      <c r="C376" s="428" t="s">
        <v>155</v>
      </c>
      <c r="D376" s="429">
        <f t="shared" si="119"/>
        <v>0.85</v>
      </c>
      <c r="E376" s="421">
        <f t="shared" si="119"/>
        <v>0.85</v>
      </c>
      <c r="F376" s="421">
        <f t="shared" si="119"/>
        <v>0.85</v>
      </c>
      <c r="G376" s="422">
        <f t="shared" si="123"/>
        <v>91992.243028995203</v>
      </c>
      <c r="H376" s="422">
        <f t="shared" ref="H376:H381" si="129">G250</f>
        <v>14164.66</v>
      </c>
      <c r="I376" s="422">
        <f t="shared" si="124"/>
        <v>106156.90302899521</v>
      </c>
      <c r="J376" s="422">
        <f t="shared" ref="J376:J384" si="130">MIN(I376*0.2*E376/D376,0.2*I376)+MIN(I376*0.8*F376/D376,0.8*I376)</f>
        <v>106156.90302899521</v>
      </c>
      <c r="K376" s="430">
        <f t="shared" si="125"/>
        <v>5859.4919932522544</v>
      </c>
      <c r="L376" s="430">
        <f t="shared" si="126"/>
        <v>6609.1250533389375</v>
      </c>
      <c r="M376" s="270">
        <f t="shared" si="127"/>
        <v>346.5979511826875</v>
      </c>
      <c r="N376" s="468">
        <f t="shared" si="128"/>
        <v>0.11193999999999987</v>
      </c>
      <c r="O376" s="426">
        <f t="shared" si="118"/>
        <v>13317.738891916517</v>
      </c>
      <c r="P376" s="287"/>
      <c r="Q376" s="287"/>
    </row>
    <row r="377" spans="3:17" ht="34.5" customHeight="1" x14ac:dyDescent="0.25">
      <c r="C377" s="428" t="s">
        <v>157</v>
      </c>
      <c r="D377" s="429">
        <f t="shared" si="119"/>
        <v>0.85</v>
      </c>
      <c r="E377" s="421">
        <f t="shared" si="119"/>
        <v>0.85</v>
      </c>
      <c r="F377" s="421">
        <f t="shared" si="119"/>
        <v>0.85</v>
      </c>
      <c r="G377" s="422">
        <f t="shared" si="123"/>
        <v>66835.137967313713</v>
      </c>
      <c r="H377" s="422">
        <f t="shared" si="129"/>
        <v>0</v>
      </c>
      <c r="I377" s="422">
        <f t="shared" si="124"/>
        <v>66835.137967313713</v>
      </c>
      <c r="J377" s="422">
        <f t="shared" si="130"/>
        <v>66835.137967313713</v>
      </c>
      <c r="K377" s="430">
        <f t="shared" si="125"/>
        <v>4952.181227809202</v>
      </c>
      <c r="L377" s="430">
        <f t="shared" si="126"/>
        <v>6985.9685184576147</v>
      </c>
      <c r="M377" s="270">
        <f t="shared" si="127"/>
        <v>153.71604689506256</v>
      </c>
      <c r="N377" s="468">
        <f t="shared" si="128"/>
        <v>0.4</v>
      </c>
      <c r="O377" s="426">
        <f t="shared" si="118"/>
        <v>31570.801504190233</v>
      </c>
      <c r="P377" s="287"/>
      <c r="Q377" s="287"/>
    </row>
    <row r="378" spans="3:17" ht="34.5" customHeight="1" x14ac:dyDescent="0.25">
      <c r="C378" s="428" t="s">
        <v>158</v>
      </c>
      <c r="D378" s="429">
        <f t="shared" si="119"/>
        <v>0.85</v>
      </c>
      <c r="E378" s="421">
        <f t="shared" si="119"/>
        <v>0.85</v>
      </c>
      <c r="F378" s="421">
        <f t="shared" si="119"/>
        <v>0.85</v>
      </c>
      <c r="G378" s="422">
        <f t="shared" si="123"/>
        <v>92260.730276641087</v>
      </c>
      <c r="H378" s="422">
        <f t="shared" si="129"/>
        <v>10589.64</v>
      </c>
      <c r="I378" s="422">
        <f t="shared" si="124"/>
        <v>102850.37027664109</v>
      </c>
      <c r="J378" s="422">
        <f t="shared" si="130"/>
        <v>102850.3702766411</v>
      </c>
      <c r="K378" s="430">
        <f t="shared" si="125"/>
        <v>6830.37</v>
      </c>
      <c r="L378" s="430">
        <f t="shared" si="126"/>
        <v>6985.9685184576147</v>
      </c>
      <c r="M378" s="270">
        <f t="shared" si="127"/>
        <v>366.36050248450192</v>
      </c>
      <c r="N378" s="468">
        <f t="shared" si="128"/>
        <v>0.28233420302245954</v>
      </c>
      <c r="O378" s="426">
        <f t="shared" si="118"/>
        <v>33042.438347405434</v>
      </c>
      <c r="P378" s="287"/>
      <c r="Q378" s="287"/>
    </row>
    <row r="379" spans="3:17" ht="34.5" customHeight="1" x14ac:dyDescent="0.25">
      <c r="C379" s="428" t="s">
        <v>151</v>
      </c>
      <c r="D379" s="429">
        <f t="shared" si="119"/>
        <v>0.85</v>
      </c>
      <c r="E379" s="421">
        <f t="shared" si="119"/>
        <v>0.85</v>
      </c>
      <c r="F379" s="421">
        <f t="shared" si="119"/>
        <v>0.85</v>
      </c>
      <c r="G379" s="422">
        <f t="shared" si="123"/>
        <v>95885.313748228698</v>
      </c>
      <c r="H379" s="422">
        <f t="shared" si="129"/>
        <v>10318.299999999999</v>
      </c>
      <c r="I379" s="422">
        <f t="shared" si="124"/>
        <v>106203.6137482287</v>
      </c>
      <c r="J379" s="422">
        <f t="shared" si="130"/>
        <v>106203.6137482287</v>
      </c>
      <c r="K379" s="430">
        <f t="shared" si="125"/>
        <v>7814.0590506856661</v>
      </c>
      <c r="L379" s="430">
        <f t="shared" si="126"/>
        <v>7439.7180914032824</v>
      </c>
      <c r="M379" s="270">
        <f t="shared" si="127"/>
        <v>390.15618966907647</v>
      </c>
      <c r="N379" s="468">
        <f t="shared" si="128"/>
        <v>1.2499999999999983E-2</v>
      </c>
      <c r="O379" s="426">
        <f t="shared" si="118"/>
        <v>1523.094338499832</v>
      </c>
      <c r="P379" s="287"/>
      <c r="Q379" s="287"/>
    </row>
    <row r="380" spans="3:17" ht="34.5" customHeight="1" x14ac:dyDescent="0.25">
      <c r="C380" s="428" t="s">
        <v>30</v>
      </c>
      <c r="D380" s="429">
        <f t="shared" si="119"/>
        <v>0.85</v>
      </c>
      <c r="E380" s="421">
        <f t="shared" si="119"/>
        <v>0.85</v>
      </c>
      <c r="F380" s="421">
        <f t="shared" si="119"/>
        <v>0.85</v>
      </c>
      <c r="G380" s="422">
        <f t="shared" si="123"/>
        <v>85978.164652193111</v>
      </c>
      <c r="H380" s="422">
        <f t="shared" si="129"/>
        <v>7636.02</v>
      </c>
      <c r="I380" s="422">
        <f t="shared" si="124"/>
        <v>93614.184652193115</v>
      </c>
      <c r="J380" s="422">
        <f t="shared" si="130"/>
        <v>93614.184652193129</v>
      </c>
      <c r="K380" s="430">
        <f t="shared" si="125"/>
        <v>4950.84</v>
      </c>
      <c r="L380" s="430">
        <f t="shared" si="126"/>
        <v>4744.4114895308785</v>
      </c>
      <c r="M380" s="270">
        <f t="shared" si="127"/>
        <v>0</v>
      </c>
      <c r="N380" s="468">
        <f t="shared" si="128"/>
        <v>0.53600000000000003</v>
      </c>
      <c r="O380" s="426">
        <f t="shared" si="118"/>
        <v>55373.857771964067</v>
      </c>
      <c r="P380" s="287"/>
      <c r="Q380" s="287"/>
    </row>
    <row r="381" spans="3:17" ht="34.5" customHeight="1" x14ac:dyDescent="0.25">
      <c r="C381" s="428" t="s">
        <v>31</v>
      </c>
      <c r="D381" s="429">
        <f t="shared" si="119"/>
        <v>0.85</v>
      </c>
      <c r="E381" s="421">
        <f t="shared" si="119"/>
        <v>0.85</v>
      </c>
      <c r="F381" s="421">
        <f t="shared" si="119"/>
        <v>0.85</v>
      </c>
      <c r="G381" s="422">
        <f t="shared" si="123"/>
        <v>169466.20677713343</v>
      </c>
      <c r="H381" s="422">
        <f t="shared" si="129"/>
        <v>11548.75</v>
      </c>
      <c r="I381" s="422">
        <f t="shared" si="124"/>
        <v>181014.95677713343</v>
      </c>
      <c r="J381" s="422">
        <f t="shared" si="130"/>
        <v>181014.95677713346</v>
      </c>
      <c r="K381" s="430">
        <f t="shared" si="125"/>
        <v>2154.17</v>
      </c>
      <c r="L381" s="430">
        <f t="shared" si="126"/>
        <v>8995.9726975295525</v>
      </c>
      <c r="M381" s="270">
        <f t="shared" si="127"/>
        <v>471.76981532282059</v>
      </c>
      <c r="N381" s="468">
        <f t="shared" si="128"/>
        <v>1.4333333333333281E-2</v>
      </c>
      <c r="O381" s="426">
        <f t="shared" si="118"/>
        <v>2761.1284598231205</v>
      </c>
      <c r="P381" s="287"/>
      <c r="Q381" s="287"/>
    </row>
    <row r="382" spans="3:17" ht="34.5" customHeight="1" x14ac:dyDescent="0.25">
      <c r="C382" s="431" t="s">
        <v>32</v>
      </c>
      <c r="D382" s="429">
        <v>0.85</v>
      </c>
      <c r="E382" s="421">
        <v>0.85</v>
      </c>
      <c r="F382" s="421">
        <v>0.85</v>
      </c>
      <c r="G382" s="422">
        <f t="shared" si="123"/>
        <v>0</v>
      </c>
      <c r="H382" s="469">
        <v>0</v>
      </c>
      <c r="I382" s="422">
        <f t="shared" si="124"/>
        <v>0</v>
      </c>
      <c r="J382" s="422">
        <f t="shared" si="130"/>
        <v>0</v>
      </c>
      <c r="K382" s="430">
        <f t="shared" si="125"/>
        <v>0</v>
      </c>
      <c r="L382" s="430">
        <f t="shared" si="126"/>
        <v>0</v>
      </c>
      <c r="M382" s="270">
        <f t="shared" si="127"/>
        <v>0</v>
      </c>
      <c r="N382" s="468">
        <f t="shared" si="128"/>
        <v>0</v>
      </c>
      <c r="O382" s="426">
        <f t="shared" si="118"/>
        <v>0</v>
      </c>
      <c r="P382" s="287"/>
      <c r="Q382" s="287"/>
    </row>
    <row r="383" spans="3:17" ht="34.5" customHeight="1" x14ac:dyDescent="0.25">
      <c r="C383" s="431" t="s">
        <v>33</v>
      </c>
      <c r="D383" s="429">
        <v>0.85</v>
      </c>
      <c r="E383" s="421">
        <v>0.85</v>
      </c>
      <c r="F383" s="421">
        <v>0.85</v>
      </c>
      <c r="G383" s="422">
        <f t="shared" si="123"/>
        <v>50898.426387177904</v>
      </c>
      <c r="H383" s="469">
        <v>0</v>
      </c>
      <c r="I383" s="422">
        <f t="shared" si="124"/>
        <v>50898.426387177904</v>
      </c>
      <c r="J383" s="422">
        <f t="shared" si="130"/>
        <v>50898.426387177904</v>
      </c>
      <c r="K383" s="430">
        <f t="shared" si="125"/>
        <v>0</v>
      </c>
      <c r="L383" s="430">
        <f t="shared" si="126"/>
        <v>0</v>
      </c>
      <c r="M383" s="270">
        <f t="shared" si="127"/>
        <v>0</v>
      </c>
      <c r="N383" s="468">
        <f t="shared" si="128"/>
        <v>0.5</v>
      </c>
      <c r="O383" s="426">
        <f t="shared" si="118"/>
        <v>25449.213193588952</v>
      </c>
      <c r="P383" s="287"/>
      <c r="Q383" s="287"/>
    </row>
    <row r="384" spans="3:17" ht="34.5" customHeight="1" x14ac:dyDescent="0.25">
      <c r="C384" s="431" t="s">
        <v>34</v>
      </c>
      <c r="D384" s="429">
        <v>0.85</v>
      </c>
      <c r="E384" s="421">
        <v>0.85</v>
      </c>
      <c r="F384" s="421">
        <v>0.85</v>
      </c>
      <c r="G384" s="422">
        <f t="shared" si="123"/>
        <v>0</v>
      </c>
      <c r="H384" s="469">
        <v>0</v>
      </c>
      <c r="I384" s="422">
        <f t="shared" si="124"/>
        <v>0</v>
      </c>
      <c r="J384" s="422">
        <f t="shared" si="130"/>
        <v>0</v>
      </c>
      <c r="K384" s="430">
        <f t="shared" si="125"/>
        <v>0</v>
      </c>
      <c r="L384" s="430">
        <f t="shared" si="126"/>
        <v>0</v>
      </c>
      <c r="M384" s="270">
        <f t="shared" si="127"/>
        <v>0</v>
      </c>
      <c r="N384" s="468">
        <f t="shared" si="128"/>
        <v>0</v>
      </c>
      <c r="O384" s="426">
        <f t="shared" si="118"/>
        <v>0</v>
      </c>
      <c r="P384" s="287"/>
      <c r="Q384" s="287"/>
    </row>
    <row r="385" spans="3:17" ht="34.5" customHeight="1" thickBot="1" x14ac:dyDescent="0.3">
      <c r="C385" s="470" t="s">
        <v>200</v>
      </c>
      <c r="D385" s="471" t="s">
        <v>201</v>
      </c>
      <c r="E385" s="471" t="s">
        <v>201</v>
      </c>
      <c r="F385" s="472"/>
      <c r="G385" s="473">
        <f>SUM(G375:G384)</f>
        <v>707630.34245323529</v>
      </c>
      <c r="H385" s="473">
        <f>SUM(H375:H384)</f>
        <v>59847.877219562579</v>
      </c>
      <c r="I385" s="473">
        <f>SUM(I375:I384)</f>
        <v>767478.21967279783</v>
      </c>
      <c r="J385" s="473">
        <f>SUM(J375:J384)</f>
        <v>767478.21967279783</v>
      </c>
      <c r="K385" s="473">
        <f t="shared" ref="K385:M385" si="131">SUM(K375:K384)</f>
        <v>36971.490139703194</v>
      </c>
      <c r="L385" s="473">
        <f t="shared" si="131"/>
        <v>44537.084663127665</v>
      </c>
      <c r="M385" s="473">
        <f t="shared" si="131"/>
        <v>1874.1762480199095</v>
      </c>
      <c r="N385" s="474"/>
      <c r="O385" s="473">
        <f>SUM(O375:O384)</f>
        <v>208086.72800315221</v>
      </c>
      <c r="P385" s="287"/>
      <c r="Q385" s="287"/>
    </row>
    <row r="386" spans="3:17" ht="16.5" customHeight="1" thickBot="1" x14ac:dyDescent="0.3">
      <c r="C386" s="450" t="s">
        <v>35</v>
      </c>
      <c r="D386" s="413" t="s">
        <v>201</v>
      </c>
      <c r="E386" s="413" t="s">
        <v>201</v>
      </c>
      <c r="F386" s="451"/>
      <c r="G386" s="452">
        <f>G385+G374</f>
        <v>952845.38764970121</v>
      </c>
      <c r="H386" s="452">
        <f>H385+H374</f>
        <v>69239.929348427715</v>
      </c>
      <c r="I386" s="452">
        <f>I385+I374</f>
        <v>1022085.3169981288</v>
      </c>
      <c r="J386" s="453">
        <f>J385+J374</f>
        <v>1022085.3169981288</v>
      </c>
      <c r="K386" s="454">
        <f t="shared" ref="K386:M386" si="132">K385+K374</f>
        <v>43483.537443748952</v>
      </c>
      <c r="L386" s="454">
        <f t="shared" si="132"/>
        <v>52618.824311840828</v>
      </c>
      <c r="M386" s="454">
        <f t="shared" si="132"/>
        <v>1874.1762480199095</v>
      </c>
      <c r="N386" s="444"/>
      <c r="O386" s="455">
        <f>O385+O374</f>
        <v>477287.61228124215</v>
      </c>
      <c r="P386" s="287"/>
      <c r="Q386" s="287"/>
    </row>
    <row r="387" spans="3:17" s="138" customFormat="1" ht="16.5" customHeight="1" x14ac:dyDescent="0.3"/>
    <row r="388" spans="3:17" ht="16.5" customHeight="1" x14ac:dyDescent="0.3">
      <c r="C388" s="287"/>
      <c r="D388" s="287"/>
      <c r="F388" s="138"/>
      <c r="G388" s="138"/>
      <c r="H388" s="138"/>
      <c r="I388" s="287"/>
      <c r="J388" s="287"/>
      <c r="M388" s="456"/>
      <c r="N388" s="287"/>
      <c r="O388" s="457"/>
      <c r="P388" s="287"/>
      <c r="Q388" s="287"/>
    </row>
    <row r="389" spans="3:17" ht="16.5" customHeight="1" x14ac:dyDescent="0.3">
      <c r="C389" s="131" t="s">
        <v>204</v>
      </c>
      <c r="D389" s="409"/>
      <c r="E389" s="409"/>
      <c r="F389" s="410"/>
      <c r="G389" s="276"/>
      <c r="I389" s="125"/>
      <c r="J389" s="276"/>
      <c r="M389" s="456"/>
      <c r="N389" s="125"/>
      <c r="O389" s="125"/>
      <c r="P389" s="287"/>
      <c r="Q389" s="287"/>
    </row>
    <row r="390" spans="3:17" ht="16.5" customHeight="1" thickBot="1" x14ac:dyDescent="0.35">
      <c r="C390" s="125"/>
      <c r="D390" s="125"/>
      <c r="E390" s="125"/>
      <c r="F390" s="125"/>
      <c r="G390" s="125"/>
      <c r="I390" s="125"/>
      <c r="J390" s="125"/>
      <c r="M390" s="456"/>
      <c r="N390" s="125" t="s">
        <v>110</v>
      </c>
      <c r="O390" s="125"/>
      <c r="P390" s="287"/>
      <c r="Q390" s="287"/>
    </row>
    <row r="391" spans="3:17" ht="130.5" customHeight="1" thickBot="1" x14ac:dyDescent="0.3">
      <c r="C391" s="1259" t="s">
        <v>3</v>
      </c>
      <c r="D391" s="1261" t="s">
        <v>177</v>
      </c>
      <c r="E391" s="1263" t="s">
        <v>178</v>
      </c>
      <c r="F391" s="1264"/>
      <c r="G391" s="412" t="s">
        <v>179</v>
      </c>
      <c r="H391" s="413" t="s">
        <v>180</v>
      </c>
      <c r="I391" s="413" t="s">
        <v>181</v>
      </c>
      <c r="J391" s="458" t="s">
        <v>182</v>
      </c>
      <c r="K391" s="414" t="s">
        <v>139</v>
      </c>
      <c r="L391" s="413" t="s">
        <v>140</v>
      </c>
      <c r="M391" s="415" t="s">
        <v>141</v>
      </c>
      <c r="N391" s="458" t="s">
        <v>183</v>
      </c>
      <c r="O391" s="217" t="s">
        <v>184</v>
      </c>
      <c r="P391" s="287"/>
      <c r="Q391" s="287"/>
    </row>
    <row r="392" spans="3:17" ht="16.5" customHeight="1" thickBot="1" x14ac:dyDescent="0.3">
      <c r="C392" s="1260"/>
      <c r="D392" s="1262"/>
      <c r="E392" s="194" t="s">
        <v>185</v>
      </c>
      <c r="F392" s="280" t="s">
        <v>186</v>
      </c>
      <c r="G392" s="412"/>
      <c r="H392" s="413"/>
      <c r="I392" s="413"/>
      <c r="J392" s="416"/>
      <c r="K392" s="418"/>
      <c r="L392" s="418"/>
      <c r="M392" s="418"/>
      <c r="N392" s="458"/>
      <c r="O392" s="219"/>
      <c r="P392" s="287"/>
      <c r="Q392" s="287"/>
    </row>
    <row r="393" spans="3:17" ht="16.5" customHeight="1" thickBot="1" x14ac:dyDescent="0.3">
      <c r="C393" s="414" t="s">
        <v>187</v>
      </c>
      <c r="D393" s="413" t="s">
        <v>188</v>
      </c>
      <c r="E393" s="1266" t="s">
        <v>189</v>
      </c>
      <c r="F393" s="1267"/>
      <c r="G393" s="413" t="s">
        <v>190</v>
      </c>
      <c r="H393" s="419" t="s">
        <v>191</v>
      </c>
      <c r="I393" s="413" t="s">
        <v>192</v>
      </c>
      <c r="J393" s="414" t="s">
        <v>193</v>
      </c>
      <c r="K393" s="380" t="s">
        <v>194</v>
      </c>
      <c r="L393" s="380" t="s">
        <v>195</v>
      </c>
      <c r="M393" s="194" t="s">
        <v>196</v>
      </c>
      <c r="N393" s="412" t="s">
        <v>197</v>
      </c>
      <c r="O393" s="280" t="s">
        <v>198</v>
      </c>
      <c r="P393" s="287"/>
      <c r="Q393" s="287"/>
    </row>
    <row r="394" spans="3:17" ht="42" customHeight="1" x14ac:dyDescent="0.25">
      <c r="C394" s="420" t="s">
        <v>12</v>
      </c>
      <c r="D394" s="421">
        <f>D368</f>
        <v>0.85</v>
      </c>
      <c r="E394" s="421">
        <f t="shared" ref="E394:F394" si="133">E368</f>
        <v>0.85</v>
      </c>
      <c r="F394" s="421">
        <f t="shared" si="133"/>
        <v>0.85</v>
      </c>
      <c r="G394" s="422">
        <f t="shared" ref="G394:G399" si="134">H225</f>
        <v>73501.9572575817</v>
      </c>
      <c r="H394" s="422">
        <f>H368</f>
        <v>7044.0390966488521</v>
      </c>
      <c r="I394" s="422">
        <f>G394+H394</f>
        <v>80545.996354230549</v>
      </c>
      <c r="J394" s="422">
        <f>MIN(I394*0.2*E394/D394,0.2*I394)+MIN(I394*0.8*F394/D394,0.8*I394)</f>
        <v>80545.996354230563</v>
      </c>
      <c r="K394" s="424">
        <f t="shared" ref="K394:K399" si="135">M225</f>
        <v>3240.2335710328834</v>
      </c>
      <c r="L394" s="424">
        <f t="shared" ref="L394:L399" si="136">R225</f>
        <v>2086.9916826934309</v>
      </c>
      <c r="M394" s="424">
        <f t="shared" ref="M394:M399" si="137">W225</f>
        <v>0</v>
      </c>
      <c r="N394" s="459">
        <v>1</v>
      </c>
      <c r="O394" s="426">
        <f t="shared" ref="O394:O410" si="138">SUM(J394:M394)*N394</f>
        <v>85873.221607956875</v>
      </c>
      <c r="P394" s="287"/>
      <c r="Q394" s="287"/>
    </row>
    <row r="395" spans="3:17" ht="42" customHeight="1" x14ac:dyDescent="0.25">
      <c r="C395" s="428" t="s">
        <v>13</v>
      </c>
      <c r="D395" s="421">
        <f t="shared" ref="D395:F399" si="139">D369</f>
        <v>0.85</v>
      </c>
      <c r="E395" s="421">
        <f t="shared" si="139"/>
        <v>0.85</v>
      </c>
      <c r="F395" s="421">
        <f t="shared" si="139"/>
        <v>0.85</v>
      </c>
      <c r="G395" s="422">
        <f t="shared" si="134"/>
        <v>23325.903105792142</v>
      </c>
      <c r="H395" s="422">
        <f>H369</f>
        <v>2348.013032216284</v>
      </c>
      <c r="I395" s="422">
        <f t="shared" ref="I395:I399" si="140">G395+H395</f>
        <v>25673.916138008426</v>
      </c>
      <c r="J395" s="422">
        <f t="shared" ref="J395:J398" si="141">MIN(I395*0.2*E395/D395,0.2*I395)+MIN(I395*0.8*F395/D395,0.8*I395)</f>
        <v>25673.916138008426</v>
      </c>
      <c r="K395" s="430">
        <f t="shared" si="135"/>
        <v>4245.0450351385989</v>
      </c>
      <c r="L395" s="430">
        <f t="shared" si="136"/>
        <v>931.70605450839093</v>
      </c>
      <c r="M395" s="430">
        <f t="shared" si="137"/>
        <v>0</v>
      </c>
      <c r="N395" s="459">
        <v>1</v>
      </c>
      <c r="O395" s="426">
        <f t="shared" si="138"/>
        <v>30850.667227655416</v>
      </c>
      <c r="P395" s="287"/>
      <c r="Q395" s="287"/>
    </row>
    <row r="396" spans="3:17" ht="42" customHeight="1" x14ac:dyDescent="0.25">
      <c r="C396" s="428" t="s">
        <v>146</v>
      </c>
      <c r="D396" s="421">
        <f t="shared" si="139"/>
        <v>0.8</v>
      </c>
      <c r="E396" s="421">
        <f t="shared" si="139"/>
        <v>0.8</v>
      </c>
      <c r="F396" s="421">
        <f t="shared" si="139"/>
        <v>0.8</v>
      </c>
      <c r="G396" s="422">
        <f t="shared" si="134"/>
        <v>12361.040592234889</v>
      </c>
      <c r="H396" s="422">
        <v>0</v>
      </c>
      <c r="I396" s="422">
        <f t="shared" si="140"/>
        <v>12361.040592234889</v>
      </c>
      <c r="J396" s="422">
        <f t="shared" si="141"/>
        <v>12361.040592234891</v>
      </c>
      <c r="K396" s="430">
        <f t="shared" si="135"/>
        <v>0</v>
      </c>
      <c r="L396" s="430">
        <f t="shared" si="136"/>
        <v>104.82536700989449</v>
      </c>
      <c r="M396" s="430">
        <f t="shared" si="137"/>
        <v>0</v>
      </c>
      <c r="N396" s="459">
        <v>1</v>
      </c>
      <c r="O396" s="426">
        <f t="shared" si="138"/>
        <v>12465.865959244786</v>
      </c>
      <c r="P396" s="287"/>
      <c r="Q396" s="287"/>
    </row>
    <row r="397" spans="3:17" ht="42" customHeight="1" x14ac:dyDescent="0.25">
      <c r="C397" s="428" t="s">
        <v>147</v>
      </c>
      <c r="D397" s="421">
        <f t="shared" si="139"/>
        <v>0.8</v>
      </c>
      <c r="E397" s="421">
        <f t="shared" si="139"/>
        <v>0.8</v>
      </c>
      <c r="F397" s="421">
        <f t="shared" si="139"/>
        <v>0.8</v>
      </c>
      <c r="G397" s="422">
        <f t="shared" si="134"/>
        <v>11372.964873901474</v>
      </c>
      <c r="H397" s="422">
        <v>0</v>
      </c>
      <c r="I397" s="422">
        <f t="shared" si="140"/>
        <v>11372.964873901474</v>
      </c>
      <c r="J397" s="422">
        <f t="shared" si="141"/>
        <v>11372.964873901474</v>
      </c>
      <c r="K397" s="430">
        <f t="shared" si="135"/>
        <v>0</v>
      </c>
      <c r="L397" s="430">
        <f t="shared" si="136"/>
        <v>94.545040539219784</v>
      </c>
      <c r="M397" s="430">
        <f t="shared" si="137"/>
        <v>0</v>
      </c>
      <c r="N397" s="459">
        <v>1</v>
      </c>
      <c r="O397" s="426">
        <f t="shared" si="138"/>
        <v>11467.509914440694</v>
      </c>
      <c r="P397" s="287"/>
      <c r="Q397" s="287"/>
    </row>
    <row r="398" spans="3:17" ht="42" customHeight="1" x14ac:dyDescent="0.25">
      <c r="C398" s="428" t="s">
        <v>148</v>
      </c>
      <c r="D398" s="421">
        <f t="shared" si="139"/>
        <v>0.8</v>
      </c>
      <c r="E398" s="421">
        <f t="shared" si="139"/>
        <v>0.8</v>
      </c>
      <c r="F398" s="421">
        <f t="shared" si="139"/>
        <v>0.8</v>
      </c>
      <c r="G398" s="422">
        <f t="shared" si="134"/>
        <v>2005.1248003384887</v>
      </c>
      <c r="H398" s="422">
        <v>0</v>
      </c>
      <c r="I398" s="422">
        <f t="shared" si="140"/>
        <v>2005.1248003384887</v>
      </c>
      <c r="J398" s="422">
        <f t="shared" si="141"/>
        <v>2005.1248003384887</v>
      </c>
      <c r="K398" s="430">
        <f t="shared" si="135"/>
        <v>0</v>
      </c>
      <c r="L398" s="430">
        <f t="shared" si="136"/>
        <v>3.5478031353614936</v>
      </c>
      <c r="M398" s="430">
        <f t="shared" si="137"/>
        <v>0</v>
      </c>
      <c r="N398" s="459">
        <v>1</v>
      </c>
      <c r="O398" s="426">
        <f t="shared" si="138"/>
        <v>2008.6726034738501</v>
      </c>
      <c r="P398" s="287"/>
      <c r="Q398" s="287"/>
    </row>
    <row r="399" spans="3:17" ht="42" customHeight="1" thickBot="1" x14ac:dyDescent="0.3">
      <c r="C399" s="431" t="s">
        <v>199</v>
      </c>
      <c r="D399" s="421">
        <f t="shared" si="139"/>
        <v>0.98499999999999999</v>
      </c>
      <c r="E399" s="421">
        <f t="shared" si="139"/>
        <v>0.98499999999999999</v>
      </c>
      <c r="F399" s="421">
        <f t="shared" si="139"/>
        <v>0.98499999999999999</v>
      </c>
      <c r="G399" s="422">
        <f t="shared" si="134"/>
        <v>137295.42516376663</v>
      </c>
      <c r="H399" s="434">
        <v>0</v>
      </c>
      <c r="I399" s="434">
        <f t="shared" si="140"/>
        <v>137295.42516376663</v>
      </c>
      <c r="J399" s="422">
        <f>I399*E399/D399</f>
        <v>137295.42516376663</v>
      </c>
      <c r="K399" s="435">
        <f t="shared" si="135"/>
        <v>0</v>
      </c>
      <c r="L399" s="435">
        <f t="shared" si="136"/>
        <v>4860.1237008268681</v>
      </c>
      <c r="M399" s="435">
        <f t="shared" si="137"/>
        <v>0</v>
      </c>
      <c r="N399" s="460">
        <v>1</v>
      </c>
      <c r="O399" s="437">
        <f t="shared" si="138"/>
        <v>142155.5488645935</v>
      </c>
      <c r="P399" s="287"/>
      <c r="Q399" s="287"/>
    </row>
    <row r="400" spans="3:17" ht="42" customHeight="1" thickBot="1" x14ac:dyDescent="0.3">
      <c r="C400" s="438" t="s">
        <v>200</v>
      </c>
      <c r="D400" s="439">
        <f t="shared" ref="D400:F407" si="142">D376</f>
        <v>0.85</v>
      </c>
      <c r="E400" s="440">
        <f t="shared" si="142"/>
        <v>0.85</v>
      </c>
      <c r="F400" s="441">
        <f t="shared" si="142"/>
        <v>0.85</v>
      </c>
      <c r="G400" s="442">
        <f>SUM(G394:G399)</f>
        <v>259862.41579361534</v>
      </c>
      <c r="H400" s="442">
        <f>SUM(H394:H399)</f>
        <v>9392.0521288651362</v>
      </c>
      <c r="I400" s="442">
        <f>SUM(I394:I399)</f>
        <v>269254.46792248043</v>
      </c>
      <c r="J400" s="442">
        <f>SUM(J394:J399)</f>
        <v>269254.46792248049</v>
      </c>
      <c r="K400" s="442">
        <f t="shared" ref="K400:M400" si="143">SUM(K394:K399)</f>
        <v>7485.2786061714824</v>
      </c>
      <c r="L400" s="442">
        <f t="shared" si="143"/>
        <v>8081.7396487131655</v>
      </c>
      <c r="M400" s="442">
        <f t="shared" si="143"/>
        <v>0</v>
      </c>
      <c r="N400" s="461"/>
      <c r="O400" s="445">
        <f>SUM(O394:O399)</f>
        <v>284821.48617736512</v>
      </c>
      <c r="P400" s="287"/>
      <c r="Q400" s="287"/>
    </row>
    <row r="401" spans="3:17" ht="42" customHeight="1" x14ac:dyDescent="0.25">
      <c r="C401" s="463" t="s">
        <v>40</v>
      </c>
      <c r="D401" s="464">
        <f t="shared" si="142"/>
        <v>0.85</v>
      </c>
      <c r="E401" s="464">
        <f t="shared" si="142"/>
        <v>0.85</v>
      </c>
      <c r="F401" s="464">
        <f t="shared" si="142"/>
        <v>0.85</v>
      </c>
      <c r="G401" s="465">
        <f t="shared" ref="G401:G410" si="144">H231</f>
        <v>56176.44148260176</v>
      </c>
      <c r="H401" s="465">
        <f>H375</f>
        <v>5590.5072195625817</v>
      </c>
      <c r="I401" s="465">
        <f t="shared" ref="I401:I410" si="145">G401+H401</f>
        <v>61766.948702164344</v>
      </c>
      <c r="J401" s="465">
        <f>MIN(I401*0.2*E401/D401,0.2*I401)+MIN(I401*0.8*F401/D401,0.8*I401)</f>
        <v>61766.948702164344</v>
      </c>
      <c r="K401" s="424">
        <f t="shared" ref="K401:K410" si="146">M231</f>
        <v>4884.4445102033778</v>
      </c>
      <c r="L401" s="424">
        <f t="shared" ref="L401:L410" si="147">R231</f>
        <v>2775.9202944097865</v>
      </c>
      <c r="M401" s="400">
        <f t="shared" ref="M401:M410" si="148">W231</f>
        <v>112.71481212288796</v>
      </c>
      <c r="N401" s="466">
        <f t="shared" ref="N401:N410" si="149">O302</f>
        <v>0.66999999999999993</v>
      </c>
      <c r="O401" s="467">
        <f t="shared" si="138"/>
        <v>46591.818973663263</v>
      </c>
      <c r="P401" s="287"/>
      <c r="Q401" s="287"/>
    </row>
    <row r="402" spans="3:17" ht="42" customHeight="1" x14ac:dyDescent="0.25">
      <c r="C402" s="428" t="s">
        <v>155</v>
      </c>
      <c r="D402" s="429">
        <f t="shared" si="142"/>
        <v>0.85</v>
      </c>
      <c r="E402" s="421">
        <f t="shared" si="142"/>
        <v>0.85</v>
      </c>
      <c r="F402" s="421">
        <f t="shared" si="142"/>
        <v>0.85</v>
      </c>
      <c r="G402" s="422">
        <f t="shared" si="144"/>
        <v>88036.941867066911</v>
      </c>
      <c r="H402" s="422">
        <f t="shared" ref="H402:H407" si="150">H250</f>
        <v>14164.66</v>
      </c>
      <c r="I402" s="422">
        <f t="shared" si="145"/>
        <v>102201.60186706691</v>
      </c>
      <c r="J402" s="422">
        <f t="shared" ref="J402:J410" si="151">MIN(I402*0.2*E402/D402,0.2*I402)+MIN(I402*0.8*F402/D402,0.8*I402)</f>
        <v>102201.60186706693</v>
      </c>
      <c r="K402" s="424">
        <f t="shared" si="146"/>
        <v>6167.1153228979974</v>
      </c>
      <c r="L402" s="424">
        <f t="shared" si="147"/>
        <v>6609.1250533389375</v>
      </c>
      <c r="M402" s="400">
        <f t="shared" si="148"/>
        <v>270.30894191112458</v>
      </c>
      <c r="N402" s="468">
        <f t="shared" si="149"/>
        <v>0.11193999999999997</v>
      </c>
      <c r="O402" s="426">
        <f t="shared" si="138"/>
        <v>12900.878043672961</v>
      </c>
      <c r="P402" s="287"/>
      <c r="Q402" s="287"/>
    </row>
    <row r="403" spans="3:17" ht="42" customHeight="1" x14ac:dyDescent="0.25">
      <c r="C403" s="428" t="s">
        <v>157</v>
      </c>
      <c r="D403" s="429">
        <f t="shared" si="142"/>
        <v>0.85</v>
      </c>
      <c r="E403" s="421">
        <f t="shared" si="142"/>
        <v>0.85</v>
      </c>
      <c r="F403" s="421">
        <f t="shared" si="142"/>
        <v>0.85</v>
      </c>
      <c r="G403" s="422">
        <f t="shared" si="144"/>
        <v>69130.1569259721</v>
      </c>
      <c r="H403" s="422">
        <f t="shared" si="150"/>
        <v>0</v>
      </c>
      <c r="I403" s="422">
        <f t="shared" si="145"/>
        <v>69130.1569259721</v>
      </c>
      <c r="J403" s="422">
        <f t="shared" si="151"/>
        <v>69130.1569259721</v>
      </c>
      <c r="K403" s="424">
        <f t="shared" si="146"/>
        <v>5447.3993505901226</v>
      </c>
      <c r="L403" s="424">
        <f t="shared" si="147"/>
        <v>6985.9685184576147</v>
      </c>
      <c r="M403" s="400">
        <f t="shared" si="148"/>
        <v>117.44498843941189</v>
      </c>
      <c r="N403" s="468">
        <f t="shared" si="149"/>
        <v>0.4</v>
      </c>
      <c r="O403" s="426">
        <f t="shared" si="138"/>
        <v>32672.387913383696</v>
      </c>
      <c r="P403" s="287"/>
      <c r="Q403" s="287"/>
    </row>
    <row r="404" spans="3:17" ht="42" customHeight="1" x14ac:dyDescent="0.25">
      <c r="C404" s="428" t="s">
        <v>158</v>
      </c>
      <c r="D404" s="429">
        <f t="shared" si="142"/>
        <v>0.85</v>
      </c>
      <c r="E404" s="421">
        <f t="shared" si="142"/>
        <v>0.85</v>
      </c>
      <c r="F404" s="421">
        <f t="shared" si="142"/>
        <v>0.85</v>
      </c>
      <c r="G404" s="422">
        <f t="shared" si="144"/>
        <v>91416.542440930774</v>
      </c>
      <c r="H404" s="422">
        <f t="shared" si="150"/>
        <v>10589.64</v>
      </c>
      <c r="I404" s="422">
        <f t="shared" si="145"/>
        <v>102006.18244093077</v>
      </c>
      <c r="J404" s="422">
        <f t="shared" si="151"/>
        <v>102006.18244093079</v>
      </c>
      <c r="K404" s="424">
        <f t="shared" si="146"/>
        <v>6830.37</v>
      </c>
      <c r="L404" s="424">
        <f t="shared" si="147"/>
        <v>6985.9685184576147</v>
      </c>
      <c r="M404" s="400">
        <f t="shared" si="148"/>
        <v>252.44652735863997</v>
      </c>
      <c r="N404" s="468">
        <f t="shared" si="149"/>
        <v>0.25899999999999995</v>
      </c>
      <c r="O404" s="426">
        <f t="shared" si="138"/>
        <v>30063.416579067474</v>
      </c>
      <c r="P404" s="287"/>
      <c r="Q404" s="287"/>
    </row>
    <row r="405" spans="3:17" ht="42" customHeight="1" x14ac:dyDescent="0.25">
      <c r="C405" s="428" t="s">
        <v>151</v>
      </c>
      <c r="D405" s="429">
        <f t="shared" si="142"/>
        <v>0.85</v>
      </c>
      <c r="E405" s="421">
        <f t="shared" si="142"/>
        <v>0.85</v>
      </c>
      <c r="F405" s="421">
        <f t="shared" si="142"/>
        <v>0.85</v>
      </c>
      <c r="G405" s="422">
        <f t="shared" si="144"/>
        <v>91734.606042983272</v>
      </c>
      <c r="H405" s="422">
        <f t="shared" si="150"/>
        <v>10318.299999999999</v>
      </c>
      <c r="I405" s="422">
        <f t="shared" si="145"/>
        <v>102052.90604298328</v>
      </c>
      <c r="J405" s="422">
        <f t="shared" si="151"/>
        <v>102052.90604298329</v>
      </c>
      <c r="K405" s="424">
        <f t="shared" si="146"/>
        <v>8224.2971508466635</v>
      </c>
      <c r="L405" s="424">
        <f t="shared" si="147"/>
        <v>7439.7180914032824</v>
      </c>
      <c r="M405" s="400">
        <f t="shared" si="148"/>
        <v>268.72093119605302</v>
      </c>
      <c r="N405" s="468">
        <f t="shared" si="149"/>
        <v>1.2500000000000091E-2</v>
      </c>
      <c r="O405" s="426">
        <f t="shared" si="138"/>
        <v>1474.8205277053767</v>
      </c>
      <c r="P405" s="287"/>
      <c r="Q405" s="287"/>
    </row>
    <row r="406" spans="3:17" ht="42" customHeight="1" x14ac:dyDescent="0.25">
      <c r="C406" s="428" t="s">
        <v>30</v>
      </c>
      <c r="D406" s="429">
        <f t="shared" si="142"/>
        <v>0.85</v>
      </c>
      <c r="E406" s="421">
        <f t="shared" si="142"/>
        <v>0.85</v>
      </c>
      <c r="F406" s="421">
        <f t="shared" si="142"/>
        <v>0.85</v>
      </c>
      <c r="G406" s="422">
        <f t="shared" si="144"/>
        <v>86516.12226366534</v>
      </c>
      <c r="H406" s="422">
        <f t="shared" si="150"/>
        <v>7636.02</v>
      </c>
      <c r="I406" s="422">
        <f t="shared" si="145"/>
        <v>94152.142263665344</v>
      </c>
      <c r="J406" s="422">
        <f t="shared" si="151"/>
        <v>94152.142263665359</v>
      </c>
      <c r="K406" s="424">
        <f t="shared" si="146"/>
        <v>4950.84</v>
      </c>
      <c r="L406" s="424">
        <f t="shared" si="147"/>
        <v>4744.4114895308785</v>
      </c>
      <c r="M406" s="400">
        <f t="shared" si="148"/>
        <v>0</v>
      </c>
      <c r="N406" s="468">
        <f t="shared" si="149"/>
        <v>0.53599999999999992</v>
      </c>
      <c r="O406" s="426">
        <f t="shared" si="138"/>
        <v>55662.203051713172</v>
      </c>
      <c r="P406" s="287"/>
      <c r="Q406" s="287"/>
    </row>
    <row r="407" spans="3:17" ht="42" customHeight="1" x14ac:dyDescent="0.25">
      <c r="C407" s="428" t="s">
        <v>31</v>
      </c>
      <c r="D407" s="429">
        <f t="shared" si="142"/>
        <v>0.85</v>
      </c>
      <c r="E407" s="421">
        <f t="shared" si="142"/>
        <v>0.85</v>
      </c>
      <c r="F407" s="421">
        <f t="shared" si="142"/>
        <v>0.85</v>
      </c>
      <c r="G407" s="422">
        <f t="shared" si="144"/>
        <v>170530.35559013236</v>
      </c>
      <c r="H407" s="422">
        <f t="shared" si="150"/>
        <v>11548.75</v>
      </c>
      <c r="I407" s="422">
        <f t="shared" si="145"/>
        <v>182079.10559013236</v>
      </c>
      <c r="J407" s="422">
        <f t="shared" si="151"/>
        <v>182079.10559013236</v>
      </c>
      <c r="K407" s="424">
        <f t="shared" si="146"/>
        <v>2154.17</v>
      </c>
      <c r="L407" s="424">
        <f t="shared" si="147"/>
        <v>8995.9726975295525</v>
      </c>
      <c r="M407" s="400">
        <f t="shared" si="148"/>
        <v>398.71495240629116</v>
      </c>
      <c r="N407" s="468">
        <f t="shared" si="149"/>
        <v>3.5833333333333314E-2</v>
      </c>
      <c r="O407" s="426">
        <f t="shared" si="138"/>
        <v>6938.3353494357743</v>
      </c>
      <c r="P407" s="287"/>
      <c r="Q407" s="287"/>
    </row>
    <row r="408" spans="3:17" ht="42" customHeight="1" x14ac:dyDescent="0.25">
      <c r="C408" s="431" t="s">
        <v>32</v>
      </c>
      <c r="D408" s="429">
        <v>0.85</v>
      </c>
      <c r="E408" s="421">
        <v>0.85</v>
      </c>
      <c r="F408" s="421">
        <v>0.85</v>
      </c>
      <c r="G408" s="422">
        <f t="shared" si="144"/>
        <v>294412.20545606752</v>
      </c>
      <c r="H408" s="469">
        <v>0</v>
      </c>
      <c r="I408" s="469">
        <f t="shared" si="145"/>
        <v>294412.20545606752</v>
      </c>
      <c r="J408" s="469">
        <f t="shared" si="151"/>
        <v>294412.20545606752</v>
      </c>
      <c r="K408" s="424">
        <f t="shared" si="146"/>
        <v>0</v>
      </c>
      <c r="L408" s="424">
        <f t="shared" si="147"/>
        <v>0</v>
      </c>
      <c r="M408" s="400">
        <f t="shared" si="148"/>
        <v>0</v>
      </c>
      <c r="N408" s="475">
        <f t="shared" si="149"/>
        <v>0.11470999518994539</v>
      </c>
      <c r="O408" s="426">
        <f t="shared" si="138"/>
        <v>33772.022671726721</v>
      </c>
      <c r="P408" s="287"/>
      <c r="Q408" s="287"/>
    </row>
    <row r="409" spans="3:17" ht="42" customHeight="1" x14ac:dyDescent="0.25">
      <c r="C409" s="431" t="s">
        <v>33</v>
      </c>
      <c r="D409" s="429">
        <v>0.85</v>
      </c>
      <c r="E409" s="421">
        <v>0.85</v>
      </c>
      <c r="F409" s="421">
        <v>0.85</v>
      </c>
      <c r="G409" s="422">
        <f t="shared" si="144"/>
        <v>304626.40004643711</v>
      </c>
      <c r="H409" s="469">
        <v>0</v>
      </c>
      <c r="I409" s="469">
        <f t="shared" si="145"/>
        <v>304626.40004643711</v>
      </c>
      <c r="J409" s="469">
        <f t="shared" si="151"/>
        <v>304626.40004643711</v>
      </c>
      <c r="K409" s="424">
        <f t="shared" si="146"/>
        <v>0</v>
      </c>
      <c r="L409" s="424">
        <f t="shared" si="147"/>
        <v>0</v>
      </c>
      <c r="M409" s="400">
        <f t="shared" si="148"/>
        <v>0</v>
      </c>
      <c r="N409" s="475">
        <f t="shared" si="149"/>
        <v>0.20623755555548379</v>
      </c>
      <c r="O409" s="426">
        <f t="shared" si="138"/>
        <v>62825.404103244102</v>
      </c>
      <c r="P409" s="287"/>
      <c r="Q409" s="287"/>
    </row>
    <row r="410" spans="3:17" ht="42" customHeight="1" x14ac:dyDescent="0.25">
      <c r="C410" s="431" t="s">
        <v>34</v>
      </c>
      <c r="D410" s="429">
        <v>0.85</v>
      </c>
      <c r="E410" s="421">
        <v>0.85</v>
      </c>
      <c r="F410" s="421">
        <v>0.85</v>
      </c>
      <c r="G410" s="422">
        <f t="shared" si="144"/>
        <v>88548.389450581613</v>
      </c>
      <c r="H410" s="469">
        <v>0</v>
      </c>
      <c r="I410" s="469">
        <f t="shared" si="145"/>
        <v>88548.389450581613</v>
      </c>
      <c r="J410" s="469">
        <f t="shared" si="151"/>
        <v>88548.389450581613</v>
      </c>
      <c r="K410" s="424">
        <f t="shared" si="146"/>
        <v>0</v>
      </c>
      <c r="L410" s="424">
        <f t="shared" si="147"/>
        <v>0</v>
      </c>
      <c r="M410" s="400">
        <f t="shared" si="148"/>
        <v>0</v>
      </c>
      <c r="N410" s="475">
        <f t="shared" si="149"/>
        <v>0.13338574603170497</v>
      </c>
      <c r="O410" s="426">
        <f t="shared" si="138"/>
        <v>11811.092986771782</v>
      </c>
      <c r="P410" s="287"/>
      <c r="Q410" s="287"/>
    </row>
    <row r="411" spans="3:17" ht="42" customHeight="1" thickBot="1" x14ac:dyDescent="0.3">
      <c r="C411" s="470" t="s">
        <v>200</v>
      </c>
      <c r="D411" s="471" t="s">
        <v>201</v>
      </c>
      <c r="E411" s="471" t="s">
        <v>201</v>
      </c>
      <c r="F411" s="472"/>
      <c r="G411" s="473">
        <f>SUM(G401:G410)</f>
        <v>1341128.1615664386</v>
      </c>
      <c r="H411" s="473">
        <f>SUM(H401:H410)</f>
        <v>59847.877219562579</v>
      </c>
      <c r="I411" s="473">
        <f t="shared" ref="I411:M411" si="152">SUM(I401:I410)</f>
        <v>1400976.0387860013</v>
      </c>
      <c r="J411" s="473">
        <f t="shared" si="152"/>
        <v>1400976.0387860013</v>
      </c>
      <c r="K411" s="473">
        <f t="shared" si="152"/>
        <v>38658.636334538154</v>
      </c>
      <c r="L411" s="473">
        <f t="shared" si="152"/>
        <v>44537.084663127665</v>
      </c>
      <c r="M411" s="473">
        <f t="shared" si="152"/>
        <v>1420.3511534344086</v>
      </c>
      <c r="N411" s="474"/>
      <c r="O411" s="473">
        <f>SUM(O401:O410)</f>
        <v>294712.38020038436</v>
      </c>
      <c r="P411" s="287"/>
      <c r="Q411" s="287"/>
    </row>
    <row r="412" spans="3:17" ht="16.5" customHeight="1" thickBot="1" x14ac:dyDescent="0.3">
      <c r="C412" s="450" t="s">
        <v>35</v>
      </c>
      <c r="D412" s="413" t="s">
        <v>201</v>
      </c>
      <c r="E412" s="413" t="s">
        <v>201</v>
      </c>
      <c r="F412" s="451"/>
      <c r="G412" s="452">
        <f>G411+G400</f>
        <v>1600990.577360054</v>
      </c>
      <c r="H412" s="452">
        <f>H411+H400</f>
        <v>69239.929348427715</v>
      </c>
      <c r="I412" s="452">
        <f>I411+I400</f>
        <v>1670230.5067084818</v>
      </c>
      <c r="J412" s="452">
        <f>J411+J400</f>
        <v>1670230.5067084818</v>
      </c>
      <c r="K412" s="402">
        <f t="shared" ref="K412:M412" si="153">K411+K400</f>
        <v>46143.914940709634</v>
      </c>
      <c r="L412" s="402">
        <f t="shared" si="153"/>
        <v>52618.824311840828</v>
      </c>
      <c r="M412" s="402">
        <f t="shared" si="153"/>
        <v>1420.3511534344086</v>
      </c>
      <c r="N412" s="461"/>
      <c r="O412" s="455">
        <f>O411+O400</f>
        <v>579533.86637774948</v>
      </c>
      <c r="P412" s="287"/>
      <c r="Q412" s="287"/>
    </row>
    <row r="413" spans="3:17" s="138" customFormat="1" ht="16.5" customHeight="1" x14ac:dyDescent="0.3"/>
    <row r="414" spans="3:17" s="138" customFormat="1" ht="16.5" customHeight="1" x14ac:dyDescent="0.3">
      <c r="K414" s="123"/>
      <c r="L414" s="123"/>
    </row>
    <row r="415" spans="3:17" s="138" customFormat="1" ht="16.5" customHeight="1" x14ac:dyDescent="0.3">
      <c r="C415" s="131" t="s">
        <v>205</v>
      </c>
      <c r="K415" s="123"/>
      <c r="L415" s="123"/>
    </row>
    <row r="416" spans="3:17" s="138" customFormat="1" ht="16.5" customHeight="1" thickBot="1" x14ac:dyDescent="0.35">
      <c r="K416" s="123"/>
      <c r="L416" s="123"/>
    </row>
    <row r="417" spans="3:17" ht="115.5" customHeight="1" thickBot="1" x14ac:dyDescent="0.3">
      <c r="C417" s="1259" t="s">
        <v>3</v>
      </c>
      <c r="D417" s="1261" t="s">
        <v>177</v>
      </c>
      <c r="E417" s="1263" t="s">
        <v>178</v>
      </c>
      <c r="F417" s="1264"/>
      <c r="G417" s="412" t="s">
        <v>179</v>
      </c>
      <c r="H417" s="413" t="s">
        <v>180</v>
      </c>
      <c r="I417" s="413" t="s">
        <v>181</v>
      </c>
      <c r="J417" s="458" t="s">
        <v>182</v>
      </c>
      <c r="K417" s="414" t="s">
        <v>139</v>
      </c>
      <c r="L417" s="413" t="s">
        <v>140</v>
      </c>
      <c r="M417" s="415" t="s">
        <v>141</v>
      </c>
      <c r="N417" s="458" t="s">
        <v>183</v>
      </c>
      <c r="O417" s="217" t="s">
        <v>184</v>
      </c>
      <c r="P417" s="287"/>
      <c r="Q417" s="287"/>
    </row>
    <row r="418" spans="3:17" ht="16.5" customHeight="1" thickBot="1" x14ac:dyDescent="0.3">
      <c r="C418" s="1260"/>
      <c r="D418" s="1262"/>
      <c r="E418" s="194" t="s">
        <v>185</v>
      </c>
      <c r="F418" s="280" t="s">
        <v>186</v>
      </c>
      <c r="G418" s="412"/>
      <c r="H418" s="413"/>
      <c r="I418" s="413"/>
      <c r="J418" s="416"/>
      <c r="K418" s="418"/>
      <c r="L418" s="418"/>
      <c r="M418" s="418"/>
      <c r="N418" s="458"/>
      <c r="O418" s="219"/>
      <c r="P418" s="287"/>
      <c r="Q418" s="287"/>
    </row>
    <row r="419" spans="3:17" ht="16.5" customHeight="1" thickBot="1" x14ac:dyDescent="0.3">
      <c r="C419" s="414" t="s">
        <v>187</v>
      </c>
      <c r="D419" s="413" t="s">
        <v>188</v>
      </c>
      <c r="E419" s="1266" t="s">
        <v>189</v>
      </c>
      <c r="F419" s="1267"/>
      <c r="G419" s="413" t="s">
        <v>190</v>
      </c>
      <c r="H419" s="419" t="s">
        <v>191</v>
      </c>
      <c r="I419" s="413" t="s">
        <v>192</v>
      </c>
      <c r="J419" s="414" t="s">
        <v>193</v>
      </c>
      <c r="K419" s="380" t="s">
        <v>194</v>
      </c>
      <c r="L419" s="380" t="s">
        <v>195</v>
      </c>
      <c r="M419" s="194" t="s">
        <v>196</v>
      </c>
      <c r="N419" s="412" t="s">
        <v>197</v>
      </c>
      <c r="O419" s="280" t="s">
        <v>198</v>
      </c>
      <c r="P419" s="287"/>
      <c r="Q419" s="287"/>
    </row>
    <row r="420" spans="3:17" ht="30" customHeight="1" x14ac:dyDescent="0.25">
      <c r="C420" s="420" t="s">
        <v>12</v>
      </c>
      <c r="D420" s="421">
        <f>D394</f>
        <v>0.85</v>
      </c>
      <c r="E420" s="421">
        <f t="shared" ref="E420:F420" si="154">E394</f>
        <v>0.85</v>
      </c>
      <c r="F420" s="421">
        <f t="shared" si="154"/>
        <v>0.85</v>
      </c>
      <c r="G420" s="422">
        <f t="shared" ref="G420:G425" si="155">I225</f>
        <v>77811.386167525503</v>
      </c>
      <c r="H420" s="422">
        <f>H394</f>
        <v>7044.0390966488521</v>
      </c>
      <c r="I420" s="422">
        <f>G420+H420</f>
        <v>84855.425264174351</v>
      </c>
      <c r="J420" s="422">
        <f>MIN(I420*0.2*E420/D420,0.2*I420)+MIN(I420*0.8*F420/D420,0.8*I420)</f>
        <v>84855.425264174351</v>
      </c>
      <c r="K420" s="424">
        <f t="shared" ref="K420:K425" si="156">N225</f>
        <v>3410.3458335121099</v>
      </c>
      <c r="L420" s="424">
        <f t="shared" ref="L420:L425" si="157">S225</f>
        <v>2086.9916826934309</v>
      </c>
      <c r="M420" s="424">
        <f t="shared" ref="M420:M425" si="158">X225</f>
        <v>0</v>
      </c>
      <c r="N420" s="459">
        <v>1</v>
      </c>
      <c r="O420" s="426">
        <f t="shared" ref="O420:O436" si="159">SUM(J420:M420)*N420</f>
        <v>90352.762780379897</v>
      </c>
      <c r="P420" s="287"/>
      <c r="Q420" s="287"/>
    </row>
    <row r="421" spans="3:17" ht="30" customHeight="1" x14ac:dyDescent="0.25">
      <c r="C421" s="428" t="s">
        <v>13</v>
      </c>
      <c r="D421" s="429">
        <f t="shared" ref="D421:F433" si="160">D395</f>
        <v>0.85</v>
      </c>
      <c r="E421" s="421">
        <f t="shared" si="160"/>
        <v>0.85</v>
      </c>
      <c r="F421" s="421">
        <f t="shared" si="160"/>
        <v>0.85</v>
      </c>
      <c r="G421" s="422">
        <f t="shared" si="155"/>
        <v>24382.080065591479</v>
      </c>
      <c r="H421" s="422">
        <f>H395</f>
        <v>2348.013032216284</v>
      </c>
      <c r="I421" s="422">
        <f t="shared" ref="I421:I425" si="161">G421+H421</f>
        <v>26730.093097807763</v>
      </c>
      <c r="J421" s="422">
        <f t="shared" ref="J421:J424" si="162">MIN(I421*0.2*E421/D421,0.2*I421)+MIN(I421*0.8*F421/D421,0.8*I421)</f>
        <v>26730.093097807767</v>
      </c>
      <c r="K421" s="430">
        <f t="shared" si="156"/>
        <v>5248.498379520126</v>
      </c>
      <c r="L421" s="430">
        <f t="shared" si="157"/>
        <v>931.70605450839093</v>
      </c>
      <c r="M421" s="430">
        <f t="shared" si="158"/>
        <v>0</v>
      </c>
      <c r="N421" s="459">
        <v>1</v>
      </c>
      <c r="O421" s="426">
        <f t="shared" si="159"/>
        <v>32910.297531836281</v>
      </c>
      <c r="P421" s="287"/>
      <c r="Q421" s="287"/>
    </row>
    <row r="422" spans="3:17" ht="30" customHeight="1" x14ac:dyDescent="0.25">
      <c r="C422" s="428" t="s">
        <v>146</v>
      </c>
      <c r="D422" s="429">
        <f t="shared" si="160"/>
        <v>0.8</v>
      </c>
      <c r="E422" s="421">
        <f t="shared" si="160"/>
        <v>0.8</v>
      </c>
      <c r="F422" s="421">
        <f t="shared" si="160"/>
        <v>0.8</v>
      </c>
      <c r="G422" s="422">
        <f t="shared" si="155"/>
        <v>13648.3318919596</v>
      </c>
      <c r="H422" s="422">
        <v>0</v>
      </c>
      <c r="I422" s="422">
        <f t="shared" si="161"/>
        <v>13648.3318919596</v>
      </c>
      <c r="J422" s="422">
        <f t="shared" si="162"/>
        <v>13648.331891959602</v>
      </c>
      <c r="K422" s="430">
        <f t="shared" si="156"/>
        <v>0</v>
      </c>
      <c r="L422" s="430">
        <f t="shared" si="157"/>
        <v>104.82536700989449</v>
      </c>
      <c r="M422" s="430">
        <f t="shared" si="158"/>
        <v>0</v>
      </c>
      <c r="N422" s="459">
        <v>1</v>
      </c>
      <c r="O422" s="426">
        <f t="shared" si="159"/>
        <v>13753.157258969497</v>
      </c>
      <c r="P422" s="287"/>
      <c r="Q422" s="287"/>
    </row>
    <row r="423" spans="3:17" ht="30" customHeight="1" x14ac:dyDescent="0.25">
      <c r="C423" s="428" t="s">
        <v>147</v>
      </c>
      <c r="D423" s="429">
        <f t="shared" si="160"/>
        <v>0.8</v>
      </c>
      <c r="E423" s="421">
        <f t="shared" si="160"/>
        <v>0.8</v>
      </c>
      <c r="F423" s="421">
        <f t="shared" si="160"/>
        <v>0.8</v>
      </c>
      <c r="G423" s="422">
        <f t="shared" si="155"/>
        <v>12510.470581478046</v>
      </c>
      <c r="H423" s="422">
        <v>0</v>
      </c>
      <c r="I423" s="422">
        <f t="shared" si="161"/>
        <v>12510.470581478046</v>
      </c>
      <c r="J423" s="422">
        <f t="shared" si="162"/>
        <v>12510.470581478048</v>
      </c>
      <c r="K423" s="430">
        <f t="shared" si="156"/>
        <v>0</v>
      </c>
      <c r="L423" s="430">
        <f t="shared" si="157"/>
        <v>94.545040539219784</v>
      </c>
      <c r="M423" s="430">
        <f t="shared" si="158"/>
        <v>0</v>
      </c>
      <c r="N423" s="459">
        <v>1</v>
      </c>
      <c r="O423" s="426">
        <f t="shared" si="159"/>
        <v>12605.015622017268</v>
      </c>
      <c r="P423" s="287"/>
      <c r="Q423" s="287"/>
    </row>
    <row r="424" spans="3:17" ht="30" customHeight="1" x14ac:dyDescent="0.25">
      <c r="C424" s="428" t="s">
        <v>148</v>
      </c>
      <c r="D424" s="429">
        <f t="shared" si="160"/>
        <v>0.8</v>
      </c>
      <c r="E424" s="421">
        <f t="shared" si="160"/>
        <v>0.8</v>
      </c>
      <c r="F424" s="421">
        <f t="shared" si="160"/>
        <v>0.8</v>
      </c>
      <c r="G424" s="422">
        <f t="shared" si="155"/>
        <v>2137.9809649176646</v>
      </c>
      <c r="H424" s="422">
        <v>0</v>
      </c>
      <c r="I424" s="422">
        <f t="shared" si="161"/>
        <v>2137.9809649176646</v>
      </c>
      <c r="J424" s="422">
        <f t="shared" si="162"/>
        <v>2137.9809649176646</v>
      </c>
      <c r="K424" s="430">
        <f t="shared" si="156"/>
        <v>0</v>
      </c>
      <c r="L424" s="430">
        <f t="shared" si="157"/>
        <v>3.5478031353614936</v>
      </c>
      <c r="M424" s="430">
        <f t="shared" si="158"/>
        <v>0</v>
      </c>
      <c r="N424" s="459">
        <v>1</v>
      </c>
      <c r="O424" s="426">
        <f t="shared" si="159"/>
        <v>2141.5287680530259</v>
      </c>
      <c r="P424" s="287"/>
      <c r="Q424" s="287"/>
    </row>
    <row r="425" spans="3:17" ht="30" customHeight="1" thickBot="1" x14ac:dyDescent="0.3">
      <c r="C425" s="431" t="s">
        <v>199</v>
      </c>
      <c r="D425" s="432">
        <f t="shared" si="160"/>
        <v>0.98499999999999999</v>
      </c>
      <c r="E425" s="433">
        <f t="shared" si="160"/>
        <v>0.98499999999999999</v>
      </c>
      <c r="F425" s="433">
        <f t="shared" si="160"/>
        <v>0.98499999999999999</v>
      </c>
      <c r="G425" s="434">
        <f t="shared" si="155"/>
        <v>145097.70756678184</v>
      </c>
      <c r="H425" s="434">
        <v>0</v>
      </c>
      <c r="I425" s="434">
        <f t="shared" si="161"/>
        <v>145097.70756678184</v>
      </c>
      <c r="J425" s="422">
        <f>I425*E425/D425</f>
        <v>145097.70756678184</v>
      </c>
      <c r="K425" s="435">
        <f t="shared" si="156"/>
        <v>0</v>
      </c>
      <c r="L425" s="435">
        <f t="shared" si="157"/>
        <v>4860.1237008268681</v>
      </c>
      <c r="M425" s="435">
        <f t="shared" si="158"/>
        <v>0</v>
      </c>
      <c r="N425" s="460">
        <v>1</v>
      </c>
      <c r="O425" s="437">
        <f t="shared" si="159"/>
        <v>149957.83126760871</v>
      </c>
      <c r="P425" s="287"/>
      <c r="Q425" s="287"/>
    </row>
    <row r="426" spans="3:17" ht="30" customHeight="1" thickBot="1" x14ac:dyDescent="0.3">
      <c r="C426" s="438" t="s">
        <v>200</v>
      </c>
      <c r="D426" s="439">
        <f t="shared" si="160"/>
        <v>0.85</v>
      </c>
      <c r="E426" s="440">
        <f t="shared" si="160"/>
        <v>0.85</v>
      </c>
      <c r="F426" s="441">
        <f t="shared" si="160"/>
        <v>0.85</v>
      </c>
      <c r="G426" s="442">
        <f>SUM(G420:G425)</f>
        <v>275587.95723825414</v>
      </c>
      <c r="H426" s="442">
        <f>SUM(H420:H425)</f>
        <v>9392.0521288651362</v>
      </c>
      <c r="I426" s="442">
        <f>SUM(I420:I425)</f>
        <v>284980.00936711929</v>
      </c>
      <c r="J426" s="442">
        <f>SUM(J420:J425)</f>
        <v>284980.00936711929</v>
      </c>
      <c r="K426" s="442">
        <f t="shared" ref="K426:M426" si="163">SUM(K420:K425)</f>
        <v>8658.8442130322364</v>
      </c>
      <c r="L426" s="442">
        <f t="shared" si="163"/>
        <v>8081.7396487131655</v>
      </c>
      <c r="M426" s="442">
        <f t="shared" si="163"/>
        <v>0</v>
      </c>
      <c r="N426" s="461"/>
      <c r="O426" s="445">
        <f>SUM(O420:O425)</f>
        <v>301720.59322886466</v>
      </c>
      <c r="P426" s="287"/>
      <c r="Q426" s="287"/>
    </row>
    <row r="427" spans="3:17" ht="30" customHeight="1" x14ac:dyDescent="0.25">
      <c r="C427" s="420" t="s">
        <v>40</v>
      </c>
      <c r="D427" s="421">
        <f t="shared" si="160"/>
        <v>0.85</v>
      </c>
      <c r="E427" s="421">
        <f t="shared" si="160"/>
        <v>0.85</v>
      </c>
      <c r="F427" s="421">
        <f t="shared" si="160"/>
        <v>0.85</v>
      </c>
      <c r="G427" s="465">
        <f t="shared" ref="G427:G436" si="164">I231</f>
        <v>58066.464705846156</v>
      </c>
      <c r="H427" s="422">
        <f>H401</f>
        <v>5590.5072195625817</v>
      </c>
      <c r="I427" s="422">
        <f t="shared" ref="I427:I436" si="165">G427+H427</f>
        <v>63656.971925408739</v>
      </c>
      <c r="J427" s="422">
        <f>MIN(I427*0.2*E427/D427,0.2*I427)+MIN(I427*0.8*F427/D427,0.8*I427)</f>
        <v>63656.971925408739</v>
      </c>
      <c r="K427" s="424">
        <f t="shared" ref="K427:K436" si="166">N231</f>
        <v>5409.468051841216</v>
      </c>
      <c r="L427" s="424">
        <f t="shared" ref="L427:L436" si="167">S231</f>
        <v>2775.9202944097865</v>
      </c>
      <c r="M427" s="400">
        <f t="shared" ref="M427:M436" si="168">X231</f>
        <v>87.271606221662012</v>
      </c>
      <c r="N427" s="421">
        <f t="shared" ref="N427:N436" si="169">R302</f>
        <v>0.66999999999999993</v>
      </c>
      <c r="O427" s="467">
        <f t="shared" si="159"/>
        <v>48192.853358180546</v>
      </c>
      <c r="P427" s="287"/>
      <c r="Q427" s="287"/>
    </row>
    <row r="428" spans="3:17" ht="30" customHeight="1" x14ac:dyDescent="0.25">
      <c r="C428" s="428" t="s">
        <v>155</v>
      </c>
      <c r="D428" s="429">
        <f t="shared" si="160"/>
        <v>0.85</v>
      </c>
      <c r="E428" s="421">
        <f t="shared" si="160"/>
        <v>0.85</v>
      </c>
      <c r="F428" s="421">
        <f t="shared" si="160"/>
        <v>0.85</v>
      </c>
      <c r="G428" s="422">
        <f t="shared" si="164"/>
        <v>84181.016803849358</v>
      </c>
      <c r="H428" s="422">
        <f t="shared" ref="H428:H433" si="170">I250</f>
        <v>14164.66</v>
      </c>
      <c r="I428" s="422">
        <f t="shared" si="165"/>
        <v>98345.676803849361</v>
      </c>
      <c r="J428" s="422">
        <f t="shared" ref="J428:J436" si="171">MIN(I428*0.2*E428/D428,0.2*I428)+MIN(I428*0.8*F428/D428,0.8*I428)</f>
        <v>98345.676803849361</v>
      </c>
      <c r="K428" s="424">
        <f t="shared" si="166"/>
        <v>6490.8888773501421</v>
      </c>
      <c r="L428" s="424">
        <f t="shared" si="167"/>
        <v>6609.1250533389375</v>
      </c>
      <c r="M428" s="400">
        <f t="shared" si="168"/>
        <v>210.81175993045338</v>
      </c>
      <c r="N428" s="421">
        <f t="shared" si="169"/>
        <v>0.11194000000000001</v>
      </c>
      <c r="O428" s="426">
        <f t="shared" si="159"/>
        <v>12498.828889230848</v>
      </c>
      <c r="P428" s="287"/>
      <c r="Q428" s="287"/>
    </row>
    <row r="429" spans="3:17" ht="30" customHeight="1" x14ac:dyDescent="0.25">
      <c r="C429" s="428" t="s">
        <v>157</v>
      </c>
      <c r="D429" s="429">
        <f t="shared" si="160"/>
        <v>0.85</v>
      </c>
      <c r="E429" s="421">
        <f t="shared" si="160"/>
        <v>0.85</v>
      </c>
      <c r="F429" s="421">
        <f t="shared" si="160"/>
        <v>0.85</v>
      </c>
      <c r="G429" s="422">
        <f t="shared" si="164"/>
        <v>71463.188454391362</v>
      </c>
      <c r="H429" s="422">
        <f t="shared" si="170"/>
        <v>0</v>
      </c>
      <c r="I429" s="422">
        <f t="shared" si="165"/>
        <v>71463.188454391362</v>
      </c>
      <c r="J429" s="422">
        <f t="shared" si="171"/>
        <v>71463.188454391362</v>
      </c>
      <c r="K429" s="424">
        <f t="shared" si="166"/>
        <v>5992.1392856491357</v>
      </c>
      <c r="L429" s="424">
        <f t="shared" si="167"/>
        <v>6985.9685184576147</v>
      </c>
      <c r="M429" s="400">
        <f t="shared" si="168"/>
        <v>89.732500855619122</v>
      </c>
      <c r="N429" s="421">
        <f t="shared" si="169"/>
        <v>0.4</v>
      </c>
      <c r="O429" s="426">
        <f t="shared" si="159"/>
        <v>33812.411503741489</v>
      </c>
      <c r="P429" s="287"/>
      <c r="Q429" s="287"/>
    </row>
    <row r="430" spans="3:17" ht="30" customHeight="1" x14ac:dyDescent="0.25">
      <c r="C430" s="428" t="s">
        <v>158</v>
      </c>
      <c r="D430" s="429">
        <f t="shared" si="160"/>
        <v>0.85</v>
      </c>
      <c r="E430" s="421">
        <f t="shared" si="160"/>
        <v>0.85</v>
      </c>
      <c r="F430" s="421">
        <f t="shared" si="160"/>
        <v>0.85</v>
      </c>
      <c r="G430" s="422">
        <f t="shared" si="164"/>
        <v>90545.558780199804</v>
      </c>
      <c r="H430" s="422">
        <f t="shared" si="170"/>
        <v>10589.64</v>
      </c>
      <c r="I430" s="422">
        <f t="shared" si="165"/>
        <v>101135.1987801998</v>
      </c>
      <c r="J430" s="422">
        <f t="shared" si="171"/>
        <v>101135.1987801998</v>
      </c>
      <c r="K430" s="424">
        <f t="shared" si="166"/>
        <v>6830.37</v>
      </c>
      <c r="L430" s="424">
        <f t="shared" si="167"/>
        <v>6985.9685184576147</v>
      </c>
      <c r="M430" s="400">
        <f t="shared" si="168"/>
        <v>173.95229219102976</v>
      </c>
      <c r="N430" s="421">
        <f t="shared" si="169"/>
        <v>0.25900000000000001</v>
      </c>
      <c r="O430" s="426">
        <f t="shared" si="159"/>
        <v>29817.501804029744</v>
      </c>
      <c r="P430" s="287"/>
      <c r="Q430" s="287"/>
    </row>
    <row r="431" spans="3:17" ht="30" customHeight="1" x14ac:dyDescent="0.25">
      <c r="C431" s="428" t="s">
        <v>151</v>
      </c>
      <c r="D431" s="429">
        <f t="shared" si="160"/>
        <v>0.85</v>
      </c>
      <c r="E431" s="421">
        <f t="shared" si="160"/>
        <v>0.85</v>
      </c>
      <c r="F431" s="421">
        <f t="shared" si="160"/>
        <v>0.85</v>
      </c>
      <c r="G431" s="422">
        <f t="shared" si="164"/>
        <v>87658.289923010758</v>
      </c>
      <c r="H431" s="422">
        <f t="shared" si="170"/>
        <v>10318.299999999999</v>
      </c>
      <c r="I431" s="422">
        <f t="shared" si="165"/>
        <v>97976.589923010761</v>
      </c>
      <c r="J431" s="422">
        <f t="shared" si="171"/>
        <v>97976.589923010761</v>
      </c>
      <c r="K431" s="424">
        <f t="shared" si="166"/>
        <v>8656.0727512661124</v>
      </c>
      <c r="L431" s="424">
        <f t="shared" si="167"/>
        <v>7439.7180914032824</v>
      </c>
      <c r="M431" s="400">
        <f t="shared" si="168"/>
        <v>185.08213063112467</v>
      </c>
      <c r="N431" s="421">
        <f t="shared" si="169"/>
        <v>1.250000000000012E-2</v>
      </c>
      <c r="O431" s="426">
        <f t="shared" si="159"/>
        <v>1428.2182862039047</v>
      </c>
      <c r="P431" s="287"/>
      <c r="Q431" s="287"/>
    </row>
    <row r="432" spans="3:17" ht="30" customHeight="1" x14ac:dyDescent="0.25">
      <c r="C432" s="428" t="s">
        <v>30</v>
      </c>
      <c r="D432" s="429">
        <f t="shared" si="160"/>
        <v>0.85</v>
      </c>
      <c r="E432" s="421">
        <f t="shared" si="160"/>
        <v>0.85</v>
      </c>
      <c r="F432" s="421">
        <f t="shared" si="160"/>
        <v>0.85</v>
      </c>
      <c r="G432" s="422">
        <f t="shared" si="164"/>
        <v>87057.104732024804</v>
      </c>
      <c r="H432" s="422">
        <f t="shared" si="170"/>
        <v>7636.02</v>
      </c>
      <c r="I432" s="422">
        <f t="shared" si="165"/>
        <v>94693.124732024808</v>
      </c>
      <c r="J432" s="422">
        <f t="shared" si="171"/>
        <v>94693.124732024808</v>
      </c>
      <c r="K432" s="424">
        <f t="shared" si="166"/>
        <v>4950.84</v>
      </c>
      <c r="L432" s="424">
        <f t="shared" si="167"/>
        <v>4744.4114895308785</v>
      </c>
      <c r="M432" s="400">
        <f t="shared" si="168"/>
        <v>0</v>
      </c>
      <c r="N432" s="421">
        <f t="shared" si="169"/>
        <v>0.53600000000000003</v>
      </c>
      <c r="O432" s="426">
        <f t="shared" si="159"/>
        <v>55952.169654753845</v>
      </c>
      <c r="P432" s="287"/>
      <c r="Q432" s="287"/>
    </row>
    <row r="433" spans="3:17" ht="30" customHeight="1" x14ac:dyDescent="0.25">
      <c r="C433" s="428" t="s">
        <v>31</v>
      </c>
      <c r="D433" s="429">
        <f t="shared" si="160"/>
        <v>0.85</v>
      </c>
      <c r="E433" s="421">
        <f t="shared" si="160"/>
        <v>0.85</v>
      </c>
      <c r="F433" s="421">
        <f t="shared" si="160"/>
        <v>0.85</v>
      </c>
      <c r="G433" s="422">
        <f t="shared" si="164"/>
        <v>171588.61590514125</v>
      </c>
      <c r="H433" s="422">
        <f t="shared" si="170"/>
        <v>11548.75</v>
      </c>
      <c r="I433" s="422">
        <f t="shared" si="165"/>
        <v>183137.36590514125</v>
      </c>
      <c r="J433" s="422">
        <f t="shared" si="171"/>
        <v>183137.36590514128</v>
      </c>
      <c r="K433" s="424">
        <f t="shared" si="166"/>
        <v>2154.17</v>
      </c>
      <c r="L433" s="424">
        <f t="shared" si="167"/>
        <v>8995.9726975295525</v>
      </c>
      <c r="M433" s="400">
        <f t="shared" si="168"/>
        <v>336.97283740709281</v>
      </c>
      <c r="N433" s="421">
        <f t="shared" si="169"/>
        <v>3.5833333333333328E-2</v>
      </c>
      <c r="O433" s="426">
        <f t="shared" si="159"/>
        <v>6974.043918269459</v>
      </c>
      <c r="P433" s="287"/>
      <c r="Q433" s="287"/>
    </row>
    <row r="434" spans="3:17" ht="30" customHeight="1" x14ac:dyDescent="0.25">
      <c r="C434" s="431" t="s">
        <v>32</v>
      </c>
      <c r="D434" s="429">
        <v>0.85</v>
      </c>
      <c r="E434" s="421">
        <v>0.85</v>
      </c>
      <c r="F434" s="421">
        <v>0.85</v>
      </c>
      <c r="G434" s="422">
        <f t="shared" si="164"/>
        <v>336890.98638847587</v>
      </c>
      <c r="H434" s="469">
        <v>0</v>
      </c>
      <c r="I434" s="469">
        <f t="shared" si="165"/>
        <v>336890.98638847587</v>
      </c>
      <c r="J434" s="469">
        <f t="shared" si="171"/>
        <v>336890.98638847587</v>
      </c>
      <c r="K434" s="424">
        <f t="shared" si="166"/>
        <v>0</v>
      </c>
      <c r="L434" s="424">
        <f t="shared" si="167"/>
        <v>0</v>
      </c>
      <c r="M434" s="400">
        <f t="shared" si="168"/>
        <v>0</v>
      </c>
      <c r="N434" s="475">
        <f t="shared" si="169"/>
        <v>0.13073121862168149</v>
      </c>
      <c r="O434" s="426">
        <f t="shared" si="159"/>
        <v>44042.16919322576</v>
      </c>
      <c r="P434" s="287"/>
      <c r="Q434" s="287"/>
    </row>
    <row r="435" spans="3:17" ht="30" customHeight="1" x14ac:dyDescent="0.25">
      <c r="C435" s="431" t="s">
        <v>33</v>
      </c>
      <c r="D435" s="429">
        <v>0.85</v>
      </c>
      <c r="E435" s="421">
        <v>0.85</v>
      </c>
      <c r="F435" s="421">
        <v>0.85</v>
      </c>
      <c r="G435" s="422">
        <f t="shared" si="164"/>
        <v>305006.55434294656</v>
      </c>
      <c r="H435" s="469">
        <v>0</v>
      </c>
      <c r="I435" s="469">
        <f t="shared" si="165"/>
        <v>305006.55434294656</v>
      </c>
      <c r="J435" s="469">
        <f t="shared" si="171"/>
        <v>305006.55434294656</v>
      </c>
      <c r="K435" s="424">
        <f t="shared" si="166"/>
        <v>0</v>
      </c>
      <c r="L435" s="424">
        <f t="shared" si="167"/>
        <v>0</v>
      </c>
      <c r="M435" s="400">
        <f t="shared" si="168"/>
        <v>0</v>
      </c>
      <c r="N435" s="475">
        <f t="shared" si="169"/>
        <v>0.19070651072577446</v>
      </c>
      <c r="O435" s="426">
        <f t="shared" si="159"/>
        <v>58166.735727234649</v>
      </c>
      <c r="P435" s="287"/>
      <c r="Q435" s="287"/>
    </row>
    <row r="436" spans="3:17" ht="30" customHeight="1" x14ac:dyDescent="0.25">
      <c r="C436" s="431" t="s">
        <v>34</v>
      </c>
      <c r="D436" s="429">
        <v>0.85</v>
      </c>
      <c r="E436" s="421">
        <v>0.85</v>
      </c>
      <c r="F436" s="421">
        <v>0.85</v>
      </c>
      <c r="G436" s="422">
        <f t="shared" si="164"/>
        <v>151986.67232005493</v>
      </c>
      <c r="H436" s="469">
        <v>0</v>
      </c>
      <c r="I436" s="469">
        <f t="shared" si="165"/>
        <v>151986.67232005493</v>
      </c>
      <c r="J436" s="469">
        <f t="shared" si="171"/>
        <v>151986.67232005493</v>
      </c>
      <c r="K436" s="424">
        <f t="shared" si="166"/>
        <v>0</v>
      </c>
      <c r="L436" s="424">
        <f t="shared" si="167"/>
        <v>0</v>
      </c>
      <c r="M436" s="400">
        <f t="shared" si="168"/>
        <v>0</v>
      </c>
      <c r="N436" s="475">
        <f t="shared" si="169"/>
        <v>0.19815217024192483</v>
      </c>
      <c r="O436" s="426">
        <f t="shared" si="159"/>
        <v>30116.488968067169</v>
      </c>
      <c r="P436" s="287"/>
      <c r="Q436" s="287"/>
    </row>
    <row r="437" spans="3:17" ht="30" customHeight="1" thickBot="1" x14ac:dyDescent="0.3">
      <c r="C437" s="431" t="s">
        <v>200</v>
      </c>
      <c r="D437" s="392" t="s">
        <v>201</v>
      </c>
      <c r="E437" s="392" t="s">
        <v>201</v>
      </c>
      <c r="G437" s="473">
        <f>SUM(G427:G436)</f>
        <v>1444444.4523559408</v>
      </c>
      <c r="H437" s="473">
        <f>SUM(H427:H436)</f>
        <v>59847.877219562579</v>
      </c>
      <c r="I437" s="473">
        <f t="shared" ref="I437:M437" si="172">SUM(I427:I436)</f>
        <v>1504292.3295755035</v>
      </c>
      <c r="J437" s="473">
        <f t="shared" si="172"/>
        <v>1504292.3295755035</v>
      </c>
      <c r="K437" s="473">
        <f t="shared" si="172"/>
        <v>40483.948966106604</v>
      </c>
      <c r="L437" s="473">
        <f t="shared" si="172"/>
        <v>44537.084663127665</v>
      </c>
      <c r="M437" s="473">
        <f t="shared" si="172"/>
        <v>1083.8231272369817</v>
      </c>
      <c r="N437" s="474"/>
      <c r="O437" s="473">
        <f>SUM(O427:O436)</f>
        <v>321001.42130293744</v>
      </c>
      <c r="P437" s="287"/>
      <c r="Q437" s="287"/>
    </row>
    <row r="438" spans="3:17" ht="16.5" customHeight="1" thickBot="1" x14ac:dyDescent="0.3">
      <c r="C438" s="450" t="s">
        <v>35</v>
      </c>
      <c r="D438" s="413" t="s">
        <v>201</v>
      </c>
      <c r="E438" s="413" t="s">
        <v>201</v>
      </c>
      <c r="F438" s="451"/>
      <c r="G438" s="452">
        <f>G437+G426</f>
        <v>1720032.409594195</v>
      </c>
      <c r="H438" s="452">
        <f>H437+H426</f>
        <v>69239.929348427715</v>
      </c>
      <c r="I438" s="452">
        <f>I437+I426</f>
        <v>1789272.3389426228</v>
      </c>
      <c r="J438" s="452">
        <f>J437+J426</f>
        <v>1789272.3389426228</v>
      </c>
      <c r="K438" s="402">
        <f t="shared" ref="K438:M438" si="173">K437+K426</f>
        <v>49142.79317913884</v>
      </c>
      <c r="L438" s="402">
        <f t="shared" si="173"/>
        <v>52618.824311840828</v>
      </c>
      <c r="M438" s="402">
        <f t="shared" si="173"/>
        <v>1083.8231272369817</v>
      </c>
      <c r="N438" s="461"/>
      <c r="O438" s="455">
        <f>O437+O426</f>
        <v>622722.01453180215</v>
      </c>
      <c r="P438" s="287"/>
      <c r="Q438" s="287"/>
    </row>
    <row r="439" spans="3:17" s="138" customFormat="1" ht="16.5" customHeight="1" x14ac:dyDescent="0.3"/>
    <row r="440" spans="3:17" ht="16.5" customHeight="1" x14ac:dyDescent="0.3">
      <c r="C440" s="287"/>
      <c r="D440" s="287"/>
      <c r="F440" s="138"/>
      <c r="G440" s="138"/>
      <c r="H440" s="138"/>
      <c r="I440" s="287"/>
      <c r="J440" s="287"/>
      <c r="K440" s="287"/>
      <c r="L440" s="457"/>
      <c r="M440" s="456"/>
      <c r="N440" s="287"/>
      <c r="O440" s="287"/>
      <c r="P440" s="287"/>
      <c r="Q440" s="287"/>
    </row>
    <row r="441" spans="3:17" x14ac:dyDescent="0.25">
      <c r="C441" s="287" t="s">
        <v>206</v>
      </c>
      <c r="D441" s="287"/>
      <c r="E441" s="287"/>
      <c r="F441" s="287"/>
      <c r="G441" s="287"/>
      <c r="H441" s="287"/>
      <c r="I441" s="410"/>
      <c r="J441" s="276"/>
      <c r="K441" s="409"/>
      <c r="L441" s="410"/>
    </row>
    <row r="442" spans="3:17" ht="19.5" thickBot="1" x14ac:dyDescent="0.3">
      <c r="C442" s="378"/>
      <c r="D442" s="126"/>
      <c r="E442" s="230"/>
      <c r="F442" s="410"/>
      <c r="G442" s="126"/>
      <c r="H442" s="409"/>
      <c r="I442" s="410"/>
      <c r="J442" s="276"/>
      <c r="K442" s="409"/>
      <c r="L442" s="410"/>
    </row>
    <row r="443" spans="3:17" s="150" customFormat="1" ht="19.5" thickBot="1" x14ac:dyDescent="0.35">
      <c r="C443" s="1224" t="s">
        <v>3</v>
      </c>
      <c r="D443" s="253" t="s">
        <v>5</v>
      </c>
      <c r="E443" s="253" t="s">
        <v>6</v>
      </c>
      <c r="F443" s="253" t="s">
        <v>7</v>
      </c>
      <c r="G443" s="253" t="s">
        <v>8</v>
      </c>
      <c r="H443" s="253" t="s">
        <v>9</v>
      </c>
      <c r="I443" s="131"/>
      <c r="J443" s="131"/>
    </row>
    <row r="444" spans="3:17" s="150" customFormat="1" ht="36.75" thickBot="1" x14ac:dyDescent="0.35">
      <c r="C444" s="1268"/>
      <c r="D444" s="476" t="s">
        <v>207</v>
      </c>
      <c r="E444" s="477" t="s">
        <v>207</v>
      </c>
      <c r="F444" s="477" t="s">
        <v>207</v>
      </c>
      <c r="G444" s="477" t="s">
        <v>207</v>
      </c>
      <c r="H444" s="477" t="s">
        <v>207</v>
      </c>
      <c r="I444" s="478"/>
      <c r="J444" s="478"/>
    </row>
    <row r="445" spans="3:17" s="150" customFormat="1" ht="19.5" thickBot="1" x14ac:dyDescent="0.35">
      <c r="C445" s="1225"/>
      <c r="D445" s="479" t="s">
        <v>11</v>
      </c>
      <c r="E445" s="479" t="s">
        <v>11</v>
      </c>
      <c r="F445" s="479" t="s">
        <v>11</v>
      </c>
      <c r="G445" s="479" t="s">
        <v>11</v>
      </c>
      <c r="H445" s="479" t="s">
        <v>11</v>
      </c>
      <c r="J445" s="478"/>
      <c r="K445" s="480"/>
      <c r="L445" s="478"/>
      <c r="M445" s="478"/>
    </row>
    <row r="446" spans="3:17" x14ac:dyDescent="0.25">
      <c r="C446" s="394" t="s">
        <v>12</v>
      </c>
      <c r="D446" s="481">
        <v>378.19073995978869</v>
      </c>
      <c r="E446" s="482">
        <f>D446</f>
        <v>378.19073995978869</v>
      </c>
      <c r="F446" s="482">
        <f t="shared" ref="F446:H461" si="174">E446</f>
        <v>378.19073995978869</v>
      </c>
      <c r="G446" s="482">
        <f t="shared" si="174"/>
        <v>378.19073995978869</v>
      </c>
      <c r="H446" s="482">
        <f t="shared" si="174"/>
        <v>378.19073995978869</v>
      </c>
      <c r="J446" s="409"/>
      <c r="K446" s="483"/>
      <c r="L446" s="483"/>
      <c r="M446" s="409"/>
    </row>
    <row r="447" spans="3:17" x14ac:dyDescent="0.25">
      <c r="C447" s="141" t="s">
        <v>13</v>
      </c>
      <c r="D447" s="484">
        <v>378.69256453231776</v>
      </c>
      <c r="E447" s="485">
        <f t="shared" ref="E447:H463" si="175">D447</f>
        <v>378.69256453231776</v>
      </c>
      <c r="F447" s="199">
        <f t="shared" si="174"/>
        <v>378.69256453231776</v>
      </c>
      <c r="G447" s="199">
        <f t="shared" si="174"/>
        <v>378.69256453231776</v>
      </c>
      <c r="H447" s="199">
        <f t="shared" si="174"/>
        <v>378.69256453231776</v>
      </c>
      <c r="J447" s="409"/>
      <c r="K447" s="483"/>
      <c r="L447" s="483"/>
      <c r="M447" s="409"/>
    </row>
    <row r="448" spans="3:17" ht="18" x14ac:dyDescent="0.25">
      <c r="C448" s="141" t="s">
        <v>15</v>
      </c>
      <c r="D448" s="486">
        <v>420</v>
      </c>
      <c r="E448" s="145">
        <f t="shared" si="175"/>
        <v>420</v>
      </c>
      <c r="F448" s="145">
        <f t="shared" si="174"/>
        <v>420</v>
      </c>
      <c r="G448" s="145">
        <f t="shared" si="174"/>
        <v>420</v>
      </c>
      <c r="H448" s="145">
        <f t="shared" si="174"/>
        <v>420</v>
      </c>
      <c r="J448" s="487"/>
      <c r="K448" s="483"/>
      <c r="L448" s="483"/>
      <c r="M448" s="483"/>
    </row>
    <row r="449" spans="3:13" ht="18" x14ac:dyDescent="0.25">
      <c r="C449" s="141" t="s">
        <v>16</v>
      </c>
      <c r="D449" s="488">
        <v>362</v>
      </c>
      <c r="E449" s="145">
        <f t="shared" si="175"/>
        <v>362</v>
      </c>
      <c r="F449" s="145">
        <f t="shared" si="174"/>
        <v>362</v>
      </c>
      <c r="G449" s="145">
        <f t="shared" si="174"/>
        <v>362</v>
      </c>
      <c r="H449" s="145">
        <f t="shared" si="174"/>
        <v>362</v>
      </c>
      <c r="J449" s="487"/>
      <c r="K449" s="483"/>
      <c r="L449" s="483"/>
      <c r="M449" s="483"/>
    </row>
    <row r="450" spans="3:13" ht="18" x14ac:dyDescent="0.25">
      <c r="C450" s="141" t="s">
        <v>17</v>
      </c>
      <c r="D450" s="488">
        <v>465</v>
      </c>
      <c r="E450" s="145">
        <f t="shared" si="175"/>
        <v>465</v>
      </c>
      <c r="F450" s="145">
        <f t="shared" si="174"/>
        <v>465</v>
      </c>
      <c r="G450" s="145">
        <f t="shared" si="174"/>
        <v>465</v>
      </c>
      <c r="H450" s="145">
        <f t="shared" si="174"/>
        <v>465</v>
      </c>
      <c r="J450" s="487"/>
      <c r="K450" s="483"/>
      <c r="L450" s="483"/>
      <c r="M450" s="483"/>
    </row>
    <row r="451" spans="3:13" ht="18" x14ac:dyDescent="0.25">
      <c r="C451" s="141" t="s">
        <v>18</v>
      </c>
      <c r="D451" s="488">
        <v>465</v>
      </c>
      <c r="E451" s="145">
        <f t="shared" si="175"/>
        <v>465</v>
      </c>
      <c r="F451" s="145">
        <f t="shared" si="174"/>
        <v>465</v>
      </c>
      <c r="G451" s="145">
        <f t="shared" si="174"/>
        <v>465</v>
      </c>
      <c r="H451" s="145">
        <f t="shared" si="174"/>
        <v>465</v>
      </c>
      <c r="J451" s="487"/>
      <c r="K451" s="483"/>
      <c r="L451" s="483"/>
      <c r="M451" s="483"/>
    </row>
    <row r="452" spans="3:13" ht="18" x14ac:dyDescent="0.25">
      <c r="C452" s="361" t="s">
        <v>19</v>
      </c>
      <c r="D452" s="488">
        <v>470</v>
      </c>
      <c r="E452" s="145">
        <f t="shared" si="175"/>
        <v>470</v>
      </c>
      <c r="F452" s="145">
        <f t="shared" si="174"/>
        <v>470</v>
      </c>
      <c r="G452" s="145">
        <f t="shared" si="174"/>
        <v>470</v>
      </c>
      <c r="H452" s="145">
        <f t="shared" si="174"/>
        <v>470</v>
      </c>
      <c r="J452" s="487"/>
      <c r="K452" s="483"/>
      <c r="L452" s="483"/>
      <c r="M452" s="483"/>
    </row>
    <row r="453" spans="3:13" ht="18" x14ac:dyDescent="0.25">
      <c r="C453" s="141" t="s">
        <v>20</v>
      </c>
      <c r="D453" s="145">
        <v>284</v>
      </c>
      <c r="E453" s="145">
        <f t="shared" si="175"/>
        <v>284</v>
      </c>
      <c r="F453" s="145">
        <f t="shared" si="174"/>
        <v>284</v>
      </c>
      <c r="G453" s="145">
        <f t="shared" si="174"/>
        <v>284</v>
      </c>
      <c r="H453" s="145">
        <f t="shared" si="174"/>
        <v>284</v>
      </c>
      <c r="J453" s="487"/>
      <c r="K453" s="483"/>
      <c r="L453" s="483"/>
      <c r="M453" s="483"/>
    </row>
    <row r="454" spans="3:13" ht="18" x14ac:dyDescent="0.25">
      <c r="C454" s="141" t="s">
        <v>21</v>
      </c>
      <c r="D454" s="145">
        <v>321</v>
      </c>
      <c r="E454" s="145">
        <f t="shared" si="175"/>
        <v>321</v>
      </c>
      <c r="F454" s="145">
        <f t="shared" si="174"/>
        <v>321</v>
      </c>
      <c r="G454" s="145">
        <f t="shared" si="174"/>
        <v>321</v>
      </c>
      <c r="H454" s="145">
        <f t="shared" si="174"/>
        <v>321</v>
      </c>
      <c r="J454" s="487"/>
      <c r="K454" s="483"/>
      <c r="L454" s="483"/>
      <c r="M454" s="483"/>
    </row>
    <row r="455" spans="3:13" ht="18" x14ac:dyDescent="0.25">
      <c r="C455" s="141" t="s">
        <v>22</v>
      </c>
      <c r="D455" s="145">
        <v>350</v>
      </c>
      <c r="E455" s="145">
        <f t="shared" si="175"/>
        <v>350</v>
      </c>
      <c r="F455" s="145">
        <f t="shared" si="174"/>
        <v>350</v>
      </c>
      <c r="G455" s="145">
        <f t="shared" si="174"/>
        <v>350</v>
      </c>
      <c r="H455" s="145">
        <f t="shared" si="174"/>
        <v>350</v>
      </c>
      <c r="J455" s="487"/>
      <c r="K455" s="483"/>
      <c r="L455" s="483"/>
      <c r="M455" s="483"/>
    </row>
    <row r="456" spans="3:13" ht="18" x14ac:dyDescent="0.25">
      <c r="C456" s="141" t="s">
        <v>23</v>
      </c>
      <c r="D456" s="145">
        <v>350</v>
      </c>
      <c r="E456" s="145">
        <f t="shared" si="175"/>
        <v>350</v>
      </c>
      <c r="F456" s="145">
        <f t="shared" si="174"/>
        <v>350</v>
      </c>
      <c r="G456" s="145">
        <f t="shared" si="174"/>
        <v>350</v>
      </c>
      <c r="H456" s="145">
        <f t="shared" si="174"/>
        <v>350</v>
      </c>
      <c r="J456" s="487"/>
      <c r="K456" s="483"/>
      <c r="L456" s="483"/>
      <c r="M456" s="483"/>
    </row>
    <row r="457" spans="3:13" ht="18" x14ac:dyDescent="0.25">
      <c r="C457" s="141" t="s">
        <v>40</v>
      </c>
      <c r="D457" s="145">
        <v>364.42320635610258</v>
      </c>
      <c r="E457" s="145">
        <f t="shared" si="175"/>
        <v>364.42320635610258</v>
      </c>
      <c r="F457" s="145">
        <f t="shared" si="174"/>
        <v>364.42320635610258</v>
      </c>
      <c r="G457" s="145">
        <f t="shared" si="174"/>
        <v>364.42320635610258</v>
      </c>
      <c r="H457" s="145">
        <f t="shared" si="174"/>
        <v>364.42320635610258</v>
      </c>
      <c r="J457" s="487"/>
      <c r="K457" s="483"/>
      <c r="L457" s="483"/>
      <c r="M457" s="483"/>
    </row>
    <row r="458" spans="3:13" ht="18" x14ac:dyDescent="0.25">
      <c r="C458" s="141" t="s">
        <v>174</v>
      </c>
      <c r="D458" s="145">
        <v>333.3229788728674</v>
      </c>
      <c r="E458" s="145">
        <f t="shared" si="175"/>
        <v>333.3229788728674</v>
      </c>
      <c r="F458" s="145">
        <f t="shared" si="174"/>
        <v>333.3229788728674</v>
      </c>
      <c r="G458" s="145">
        <f t="shared" si="174"/>
        <v>333.3229788728674</v>
      </c>
      <c r="H458" s="145">
        <f t="shared" si="174"/>
        <v>333.3229788728674</v>
      </c>
      <c r="J458" s="487"/>
      <c r="K458" s="483"/>
      <c r="L458" s="483"/>
      <c r="M458" s="483"/>
    </row>
    <row r="459" spans="3:13" ht="18" x14ac:dyDescent="0.25">
      <c r="C459" s="141" t="s">
        <v>42</v>
      </c>
      <c r="D459" s="145">
        <v>346.07327954008821</v>
      </c>
      <c r="E459" s="145">
        <f t="shared" si="175"/>
        <v>346.07327954008821</v>
      </c>
      <c r="F459" s="145">
        <f t="shared" si="174"/>
        <v>346.07327954008821</v>
      </c>
      <c r="G459" s="145">
        <f t="shared" si="174"/>
        <v>346.07327954008821</v>
      </c>
      <c r="H459" s="145">
        <f t="shared" si="174"/>
        <v>346.07327954008821</v>
      </c>
      <c r="J459" s="487"/>
      <c r="K459" s="483"/>
      <c r="L459" s="483"/>
      <c r="M459" s="483"/>
    </row>
    <row r="460" spans="3:13" ht="18" x14ac:dyDescent="0.25">
      <c r="C460" s="141" t="s">
        <v>175</v>
      </c>
      <c r="D460" s="145">
        <v>345.53885816107231</v>
      </c>
      <c r="E460" s="145">
        <f t="shared" si="175"/>
        <v>345.53885816107231</v>
      </c>
      <c r="F460" s="145">
        <f t="shared" si="174"/>
        <v>345.53885816107231</v>
      </c>
      <c r="G460" s="145">
        <f t="shared" si="174"/>
        <v>345.53885816107231</v>
      </c>
      <c r="H460" s="145">
        <f t="shared" si="174"/>
        <v>345.53885816107231</v>
      </c>
      <c r="J460" s="487"/>
      <c r="K460" s="483"/>
      <c r="L460" s="483"/>
      <c r="M460" s="483"/>
    </row>
    <row r="461" spans="3:13" ht="18" x14ac:dyDescent="0.25">
      <c r="C461" s="141" t="s">
        <v>29</v>
      </c>
      <c r="D461" s="145">
        <v>306.18903199418924</v>
      </c>
      <c r="E461" s="145">
        <f t="shared" si="175"/>
        <v>306.18903199418924</v>
      </c>
      <c r="F461" s="145">
        <f t="shared" si="174"/>
        <v>306.18903199418924</v>
      </c>
      <c r="G461" s="145">
        <f t="shared" si="174"/>
        <v>306.18903199418924</v>
      </c>
      <c r="H461" s="145">
        <f t="shared" si="174"/>
        <v>306.18903199418924</v>
      </c>
      <c r="J461" s="487"/>
      <c r="K461" s="483"/>
      <c r="L461" s="483"/>
      <c r="M461" s="483"/>
    </row>
    <row r="462" spans="3:13" ht="18" x14ac:dyDescent="0.25">
      <c r="C462" s="141" t="s">
        <v>30</v>
      </c>
      <c r="D462" s="145">
        <v>296.76615039312702</v>
      </c>
      <c r="E462" s="145">
        <f t="shared" si="175"/>
        <v>296.76615039312702</v>
      </c>
      <c r="F462" s="145">
        <f t="shared" si="175"/>
        <v>296.76615039312702</v>
      </c>
      <c r="G462" s="145">
        <f t="shared" si="175"/>
        <v>296.76615039312702</v>
      </c>
      <c r="H462" s="145">
        <f t="shared" si="175"/>
        <v>296.76615039312702</v>
      </c>
      <c r="J462" s="487"/>
      <c r="K462" s="483"/>
      <c r="L462" s="483"/>
      <c r="M462" s="483"/>
    </row>
    <row r="463" spans="3:13" ht="18" x14ac:dyDescent="0.25">
      <c r="C463" s="141" t="s">
        <v>31</v>
      </c>
      <c r="D463" s="145">
        <v>338.2157810186319</v>
      </c>
      <c r="E463" s="145">
        <f t="shared" si="175"/>
        <v>338.2157810186319</v>
      </c>
      <c r="F463" s="145">
        <f t="shared" si="175"/>
        <v>338.2157810186319</v>
      </c>
      <c r="G463" s="145">
        <f t="shared" si="175"/>
        <v>338.2157810186319</v>
      </c>
      <c r="H463" s="145">
        <f t="shared" si="175"/>
        <v>338.2157810186319</v>
      </c>
      <c r="J463" s="487"/>
      <c r="K463" s="483"/>
      <c r="L463" s="483"/>
      <c r="M463" s="483"/>
    </row>
    <row r="464" spans="3:13" ht="18" x14ac:dyDescent="0.25">
      <c r="C464" s="141" t="s">
        <v>32</v>
      </c>
      <c r="D464" s="145"/>
      <c r="E464" s="199"/>
      <c r="F464" s="489">
        <v>0</v>
      </c>
      <c r="G464" s="145">
        <f t="shared" ref="G464:H464" si="176">AVERAGE(G460:G463,G458)</f>
        <v>324.00656008797756</v>
      </c>
      <c r="H464" s="199">
        <f t="shared" si="176"/>
        <v>324.00656008797756</v>
      </c>
      <c r="J464" s="487"/>
      <c r="K464" s="483"/>
      <c r="L464" s="483"/>
      <c r="M464" s="483"/>
    </row>
    <row r="465" spans="3:18" ht="18" x14ac:dyDescent="0.25">
      <c r="C465" s="141" t="s">
        <v>33</v>
      </c>
      <c r="D465" s="145"/>
      <c r="E465" s="199"/>
      <c r="F465" s="489">
        <f>AVERAGE(F460:F463,F458)</f>
        <v>324.00656008797756</v>
      </c>
      <c r="G465" s="145">
        <f t="shared" ref="G465:H465" si="177">AVERAGE(G460:G463,G458)</f>
        <v>324.00656008797756</v>
      </c>
      <c r="H465" s="199">
        <f t="shared" si="177"/>
        <v>324.00656008797756</v>
      </c>
      <c r="J465" s="487"/>
      <c r="K465" s="483"/>
      <c r="L465" s="483"/>
      <c r="M465" s="483"/>
    </row>
    <row r="466" spans="3:18" thickBot="1" x14ac:dyDescent="0.3">
      <c r="C466" s="490" t="s">
        <v>34</v>
      </c>
      <c r="D466" s="491"/>
      <c r="E466" s="492"/>
      <c r="F466" s="493">
        <v>0</v>
      </c>
      <c r="G466" s="491">
        <f>AVERAGE(G460:G463,G458)</f>
        <v>324.00656008797756</v>
      </c>
      <c r="H466" s="492">
        <f>AVERAGE(H460:H463,H458)</f>
        <v>324.00656008797756</v>
      </c>
      <c r="J466" s="494"/>
      <c r="K466" s="483"/>
      <c r="L466" s="483"/>
      <c r="M466" s="483"/>
    </row>
    <row r="468" spans="3:18" s="150" customFormat="1" x14ac:dyDescent="0.3">
      <c r="C468" s="1207" t="s">
        <v>208</v>
      </c>
      <c r="D468" s="1207"/>
      <c r="E468" s="1207"/>
      <c r="F468" s="1207"/>
      <c r="G468" s="1207"/>
      <c r="H468" s="1207"/>
      <c r="I468" s="1207"/>
      <c r="J468" s="287"/>
      <c r="K468" s="495"/>
      <c r="L468" s="495"/>
    </row>
    <row r="469" spans="3:18" s="150" customFormat="1" ht="19.5" thickBot="1" x14ac:dyDescent="0.35">
      <c r="C469" s="378"/>
      <c r="D469" s="276"/>
      <c r="E469" s="409"/>
      <c r="F469" s="410"/>
      <c r="G469" s="239"/>
      <c r="H469" s="495"/>
      <c r="I469" s="495"/>
      <c r="J469" s="239"/>
      <c r="K469" s="495"/>
      <c r="L469" s="495"/>
    </row>
    <row r="470" spans="3:18" s="150" customFormat="1" ht="19.5" thickBot="1" x14ac:dyDescent="0.35">
      <c r="C470" s="1269" t="s">
        <v>3</v>
      </c>
      <c r="D470" s="1219" t="s">
        <v>89</v>
      </c>
      <c r="E470" s="1220"/>
      <c r="F470" s="1221"/>
      <c r="G470" s="1219" t="s">
        <v>90</v>
      </c>
      <c r="H470" s="1220"/>
      <c r="I470" s="1221"/>
      <c r="J470" s="1219" t="s">
        <v>91</v>
      </c>
      <c r="K470" s="1220"/>
      <c r="L470" s="1221"/>
      <c r="M470" s="1219" t="s">
        <v>92</v>
      </c>
      <c r="N470" s="1220"/>
      <c r="O470" s="1221"/>
      <c r="P470" s="1219" t="s">
        <v>93</v>
      </c>
      <c r="Q470" s="1220"/>
      <c r="R470" s="1221"/>
    </row>
    <row r="471" spans="3:18" s="150" customFormat="1" ht="65.25" customHeight="1" thickBot="1" x14ac:dyDescent="0.35">
      <c r="C471" s="1270"/>
      <c r="D471" s="380" t="s">
        <v>207</v>
      </c>
      <c r="E471" s="194" t="s">
        <v>209</v>
      </c>
      <c r="F471" s="280" t="s">
        <v>210</v>
      </c>
      <c r="G471" s="381" t="s">
        <v>207</v>
      </c>
      <c r="H471" s="194" t="s">
        <v>209</v>
      </c>
      <c r="I471" s="280" t="s">
        <v>210</v>
      </c>
      <c r="J471" s="381" t="s">
        <v>207</v>
      </c>
      <c r="K471" s="194" t="s">
        <v>209</v>
      </c>
      <c r="L471" s="280" t="s">
        <v>210</v>
      </c>
      <c r="M471" s="381" t="s">
        <v>207</v>
      </c>
      <c r="N471" s="194" t="s">
        <v>209</v>
      </c>
      <c r="O471" s="280" t="s">
        <v>210</v>
      </c>
      <c r="P471" s="381" t="s">
        <v>207</v>
      </c>
      <c r="Q471" s="194" t="s">
        <v>209</v>
      </c>
      <c r="R471" s="280" t="s">
        <v>210</v>
      </c>
    </row>
    <row r="472" spans="3:18" s="150" customFormat="1" ht="36.75" customHeight="1" x14ac:dyDescent="0.3">
      <c r="C472" s="141" t="str">
        <f t="shared" ref="C472:D487" si="178">C446</f>
        <v>MTPS U#1 to 3</v>
      </c>
      <c r="D472" s="496">
        <f t="shared" si="178"/>
        <v>378.19073995978869</v>
      </c>
      <c r="E472" s="143">
        <f>E289</f>
        <v>3066.6253536000004</v>
      </c>
      <c r="F472" s="497">
        <f>D472*E472/10</f>
        <v>115976.93116574327</v>
      </c>
      <c r="G472" s="496">
        <f t="shared" ref="G472:G492" si="179">E446</f>
        <v>378.19073995978869</v>
      </c>
      <c r="H472" s="143">
        <f>H289</f>
        <v>3805.8628607999999</v>
      </c>
      <c r="I472" s="497">
        <f>G472*H472/10</f>
        <v>143934.20915114303</v>
      </c>
      <c r="J472" s="496">
        <f t="shared" ref="J472:J492" si="180">F446</f>
        <v>378.19073995978869</v>
      </c>
      <c r="K472" s="143">
        <f>K289</f>
        <v>3525.062688</v>
      </c>
      <c r="L472" s="497">
        <f>J472*K472/10</f>
        <v>133314.60663793617</v>
      </c>
      <c r="M472" s="496">
        <f t="shared" ref="M472:M492" si="181">G446</f>
        <v>378.19073995978869</v>
      </c>
      <c r="N472" s="143">
        <f>N289</f>
        <v>3769.8974208</v>
      </c>
      <c r="O472" s="497">
        <f>M472*N472/10</f>
        <v>142574.0295144851</v>
      </c>
      <c r="P472" s="496">
        <f t="shared" ref="P472:P492" si="182">H446</f>
        <v>378.19073995978869</v>
      </c>
      <c r="Q472" s="143">
        <f>Q289</f>
        <v>3642.7595904</v>
      </c>
      <c r="R472" s="497">
        <f>P472*Q472/10</f>
        <v>137765.79449889928</v>
      </c>
    </row>
    <row r="473" spans="3:18" s="150" customFormat="1" ht="36.75" customHeight="1" x14ac:dyDescent="0.3">
      <c r="C473" s="141" t="str">
        <f t="shared" si="178"/>
        <v>MTPS U# 4</v>
      </c>
      <c r="D473" s="496">
        <f t="shared" si="178"/>
        <v>378.69256453231776</v>
      </c>
      <c r="E473" s="143">
        <f>E290</f>
        <v>1321.2353952000001</v>
      </c>
      <c r="F473" s="497">
        <f t="shared" ref="F473:F492" si="183">D473*E473/10</f>
        <v>50034.202015915842</v>
      </c>
      <c r="G473" s="496">
        <f t="shared" si="179"/>
        <v>378.69256453231776</v>
      </c>
      <c r="H473" s="143">
        <f>H290</f>
        <v>1210.3719264000001</v>
      </c>
      <c r="I473" s="497">
        <f t="shared" ref="I473:I492" si="184">G473*H473/10</f>
        <v>45835.884884633779</v>
      </c>
      <c r="J473" s="496">
        <f t="shared" si="180"/>
        <v>378.69256453231776</v>
      </c>
      <c r="K473" s="143">
        <f>K290</f>
        <v>1321.2353952000001</v>
      </c>
      <c r="L473" s="497">
        <f t="shared" ref="L473:L492" si="185">J473*K473/10</f>
        <v>50034.202015915842</v>
      </c>
      <c r="M473" s="496">
        <f t="shared" si="181"/>
        <v>378.69256453231776</v>
      </c>
      <c r="N473" s="143">
        <f>N290</f>
        <v>1216.0364832</v>
      </c>
      <c r="O473" s="497">
        <f t="shared" ref="O473:O492" si="186">M473*N473/10</f>
        <v>46050.39743878688</v>
      </c>
      <c r="P473" s="496">
        <f t="shared" si="182"/>
        <v>378.69256453231776</v>
      </c>
      <c r="Q473" s="143">
        <f>Q290</f>
        <v>1312.5137759999998</v>
      </c>
      <c r="R473" s="497">
        <f t="shared" ref="R473:R492" si="187">P473*Q473/10</f>
        <v>49703.920781743596</v>
      </c>
    </row>
    <row r="474" spans="3:18" s="150" customFormat="1" ht="36.75" customHeight="1" x14ac:dyDescent="0.3">
      <c r="C474" s="141" t="str">
        <f t="shared" si="178"/>
        <v>Solar PV KTPS (Ground Mounted)</v>
      </c>
      <c r="D474" s="496">
        <f t="shared" si="178"/>
        <v>420</v>
      </c>
      <c r="E474" s="143">
        <f t="shared" ref="E474:E482" si="188">E292</f>
        <v>19.434060000000002</v>
      </c>
      <c r="F474" s="497">
        <f t="shared" si="183"/>
        <v>816.23052000000007</v>
      </c>
      <c r="G474" s="496">
        <f t="shared" si="179"/>
        <v>420</v>
      </c>
      <c r="H474" s="143">
        <f t="shared" ref="H474:H482" si="189">H292</f>
        <v>19.29609</v>
      </c>
      <c r="I474" s="497">
        <f t="shared" si="184"/>
        <v>810.43578000000002</v>
      </c>
      <c r="J474" s="496">
        <f t="shared" si="180"/>
        <v>420</v>
      </c>
      <c r="K474" s="143">
        <f t="shared" ref="K474:K482" si="190">K292</f>
        <v>19.15812</v>
      </c>
      <c r="L474" s="497">
        <f t="shared" si="185"/>
        <v>804.64103999999998</v>
      </c>
      <c r="M474" s="496">
        <f t="shared" si="181"/>
        <v>420</v>
      </c>
      <c r="N474" s="143">
        <f t="shared" ref="N474:N482" si="191">N292</f>
        <v>19.020150000000001</v>
      </c>
      <c r="O474" s="497">
        <f t="shared" si="186"/>
        <v>798.84630000000004</v>
      </c>
      <c r="P474" s="496">
        <f t="shared" si="182"/>
        <v>420</v>
      </c>
      <c r="Q474" s="143">
        <f t="shared" ref="Q474:Q482" si="192">Q292</f>
        <v>18.882180000000002</v>
      </c>
      <c r="R474" s="497">
        <f t="shared" si="187"/>
        <v>793.05156000000011</v>
      </c>
    </row>
    <row r="475" spans="3:18" s="150" customFormat="1" ht="36.75" customHeight="1" x14ac:dyDescent="0.3">
      <c r="C475" s="141" t="str">
        <f t="shared" si="178"/>
        <v>Solar PV at Panchet (Ground Mounted)</v>
      </c>
      <c r="D475" s="496">
        <f t="shared" si="178"/>
        <v>362</v>
      </c>
      <c r="E475" s="143">
        <f t="shared" si="188"/>
        <v>15.657624</v>
      </c>
      <c r="F475" s="497">
        <f t="shared" si="183"/>
        <v>566.80598880000002</v>
      </c>
      <c r="G475" s="496">
        <f t="shared" si="179"/>
        <v>362</v>
      </c>
      <c r="H475" s="143">
        <f t="shared" si="189"/>
        <v>15.547248000000002</v>
      </c>
      <c r="I475" s="497">
        <f t="shared" si="184"/>
        <v>562.81037760000004</v>
      </c>
      <c r="J475" s="496">
        <f t="shared" si="180"/>
        <v>362</v>
      </c>
      <c r="K475" s="143">
        <f t="shared" si="190"/>
        <v>15.436872000000001</v>
      </c>
      <c r="L475" s="497">
        <f t="shared" si="185"/>
        <v>558.81476640000005</v>
      </c>
      <c r="M475" s="496">
        <f t="shared" si="181"/>
        <v>362</v>
      </c>
      <c r="N475" s="143">
        <f t="shared" si="191"/>
        <v>15.326496000000001</v>
      </c>
      <c r="O475" s="497">
        <f t="shared" si="186"/>
        <v>554.81915520000007</v>
      </c>
      <c r="P475" s="496">
        <f t="shared" si="182"/>
        <v>362</v>
      </c>
      <c r="Q475" s="143">
        <f t="shared" si="192"/>
        <v>15.21612</v>
      </c>
      <c r="R475" s="497">
        <f t="shared" si="187"/>
        <v>550.82354400000008</v>
      </c>
    </row>
    <row r="476" spans="3:18" s="150" customFormat="1" ht="36.75" customHeight="1" x14ac:dyDescent="0.3">
      <c r="C476" s="141" t="str">
        <f t="shared" si="178"/>
        <v>Solar PV RTPS (Floating)</v>
      </c>
      <c r="D476" s="496">
        <f t="shared" si="178"/>
        <v>465</v>
      </c>
      <c r="E476" s="143">
        <f t="shared" si="188"/>
        <v>14.782500000000001</v>
      </c>
      <c r="F476" s="497">
        <f t="shared" si="183"/>
        <v>687.38625000000002</v>
      </c>
      <c r="G476" s="496">
        <f t="shared" si="179"/>
        <v>465</v>
      </c>
      <c r="H476" s="143">
        <f t="shared" si="189"/>
        <v>19.572030000000002</v>
      </c>
      <c r="I476" s="497">
        <f t="shared" si="184"/>
        <v>910.09939499999996</v>
      </c>
      <c r="J476" s="496">
        <f t="shared" si="180"/>
        <v>465</v>
      </c>
      <c r="K476" s="143">
        <f t="shared" si="190"/>
        <v>19.434060000000002</v>
      </c>
      <c r="L476" s="497">
        <f t="shared" si="185"/>
        <v>903.68379000000004</v>
      </c>
      <c r="M476" s="496">
        <f t="shared" si="181"/>
        <v>465</v>
      </c>
      <c r="N476" s="143">
        <f t="shared" si="191"/>
        <v>19.29609</v>
      </c>
      <c r="O476" s="497">
        <f t="shared" si="186"/>
        <v>897.2681849999999</v>
      </c>
      <c r="P476" s="496">
        <f t="shared" si="182"/>
        <v>465</v>
      </c>
      <c r="Q476" s="143">
        <f t="shared" si="192"/>
        <v>19.15812</v>
      </c>
      <c r="R476" s="497">
        <f t="shared" si="187"/>
        <v>890.85257999999999</v>
      </c>
    </row>
    <row r="477" spans="3:18" s="150" customFormat="1" ht="36.75" customHeight="1" x14ac:dyDescent="0.3">
      <c r="C477" s="141" t="str">
        <f t="shared" si="178"/>
        <v>Solar PV MTPS (Floating)</v>
      </c>
      <c r="D477" s="496">
        <f t="shared" si="178"/>
        <v>465</v>
      </c>
      <c r="E477" s="143">
        <f t="shared" si="188"/>
        <v>20.695500000000003</v>
      </c>
      <c r="F477" s="497">
        <f t="shared" si="183"/>
        <v>962.34075000000007</v>
      </c>
      <c r="G477" s="496">
        <f t="shared" si="179"/>
        <v>465</v>
      </c>
      <c r="H477" s="143">
        <f t="shared" si="189"/>
        <v>27.456030000000002</v>
      </c>
      <c r="I477" s="497">
        <f t="shared" si="184"/>
        <v>1276.7053950000002</v>
      </c>
      <c r="J477" s="496">
        <f t="shared" si="180"/>
        <v>465</v>
      </c>
      <c r="K477" s="143">
        <f t="shared" si="190"/>
        <v>27.318060000000003</v>
      </c>
      <c r="L477" s="497">
        <f t="shared" si="185"/>
        <v>1270.2897900000003</v>
      </c>
      <c r="M477" s="496">
        <f t="shared" si="181"/>
        <v>465</v>
      </c>
      <c r="N477" s="143">
        <f t="shared" si="191"/>
        <v>27.18009</v>
      </c>
      <c r="O477" s="497">
        <f t="shared" si="186"/>
        <v>1263.8741850000001</v>
      </c>
      <c r="P477" s="496">
        <f t="shared" si="182"/>
        <v>465</v>
      </c>
      <c r="Q477" s="143">
        <f t="shared" si="192"/>
        <v>27.042120000000001</v>
      </c>
      <c r="R477" s="497">
        <f t="shared" si="187"/>
        <v>1257.45858</v>
      </c>
    </row>
    <row r="478" spans="3:18" s="150" customFormat="1" ht="36.75" customHeight="1" x14ac:dyDescent="0.3">
      <c r="C478" s="141" t="str">
        <f t="shared" si="178"/>
        <v>Solar PV KTPS (Floating)</v>
      </c>
      <c r="D478" s="496">
        <f t="shared" si="178"/>
        <v>470</v>
      </c>
      <c r="E478" s="143">
        <f t="shared" si="188"/>
        <v>11.826000000000001</v>
      </c>
      <c r="F478" s="497">
        <f t="shared" si="183"/>
        <v>555.822</v>
      </c>
      <c r="G478" s="496">
        <f t="shared" si="179"/>
        <v>470</v>
      </c>
      <c r="H478" s="143">
        <f t="shared" si="189"/>
        <v>11.688030000000001</v>
      </c>
      <c r="I478" s="497">
        <f t="shared" si="184"/>
        <v>549.33741000000009</v>
      </c>
      <c r="J478" s="496">
        <f t="shared" si="180"/>
        <v>470</v>
      </c>
      <c r="K478" s="143">
        <f t="shared" si="190"/>
        <v>11.55006</v>
      </c>
      <c r="L478" s="497">
        <f t="shared" si="185"/>
        <v>542.85281999999995</v>
      </c>
      <c r="M478" s="496">
        <f t="shared" si="181"/>
        <v>470</v>
      </c>
      <c r="N478" s="143">
        <f t="shared" si="191"/>
        <v>11.412090000000001</v>
      </c>
      <c r="O478" s="497">
        <f t="shared" si="186"/>
        <v>536.36823000000004</v>
      </c>
      <c r="P478" s="496">
        <f t="shared" si="182"/>
        <v>470</v>
      </c>
      <c r="Q478" s="143">
        <f t="shared" si="192"/>
        <v>11.27412</v>
      </c>
      <c r="R478" s="497">
        <f t="shared" si="187"/>
        <v>529.88364000000001</v>
      </c>
    </row>
    <row r="479" spans="3:18" s="150" customFormat="1" ht="36.75" customHeight="1" x14ac:dyDescent="0.3">
      <c r="C479" s="141" t="str">
        <f t="shared" si="178"/>
        <v>Solar PV - Konar (Ground Mounted)</v>
      </c>
      <c r="D479" s="496">
        <f t="shared" si="178"/>
        <v>284</v>
      </c>
      <c r="E479" s="143">
        <f t="shared" si="188"/>
        <v>7.8840000000000003</v>
      </c>
      <c r="F479" s="497">
        <f t="shared" si="183"/>
        <v>223.90559999999999</v>
      </c>
      <c r="G479" s="496">
        <f t="shared" si="179"/>
        <v>284</v>
      </c>
      <c r="H479" s="143">
        <f t="shared" si="189"/>
        <v>15.630030000000001</v>
      </c>
      <c r="I479" s="497">
        <f t="shared" si="184"/>
        <v>443.89285200000006</v>
      </c>
      <c r="J479" s="496">
        <f t="shared" si="180"/>
        <v>284</v>
      </c>
      <c r="K479" s="143">
        <f t="shared" si="190"/>
        <v>15.630030000000001</v>
      </c>
      <c r="L479" s="497">
        <f t="shared" si="185"/>
        <v>443.89285200000006</v>
      </c>
      <c r="M479" s="496">
        <f t="shared" si="181"/>
        <v>284</v>
      </c>
      <c r="N479" s="143">
        <f t="shared" si="191"/>
        <v>15.354090000000001</v>
      </c>
      <c r="O479" s="497">
        <f t="shared" si="186"/>
        <v>436.05615599999999</v>
      </c>
      <c r="P479" s="496">
        <f t="shared" si="182"/>
        <v>284</v>
      </c>
      <c r="Q479" s="143">
        <f t="shared" si="192"/>
        <v>15.21612</v>
      </c>
      <c r="R479" s="497">
        <f t="shared" si="187"/>
        <v>432.13780800000006</v>
      </c>
    </row>
    <row r="480" spans="3:18" s="150" customFormat="1" ht="36.75" customHeight="1" x14ac:dyDescent="0.3">
      <c r="C480" s="141" t="str">
        <f t="shared" si="178"/>
        <v>Floating Solar PV at CTPS</v>
      </c>
      <c r="D480" s="496">
        <f t="shared" si="178"/>
        <v>321</v>
      </c>
      <c r="E480" s="143">
        <f t="shared" si="188"/>
        <v>4.9275000000000002</v>
      </c>
      <c r="F480" s="497">
        <f t="shared" si="183"/>
        <v>158.17275000000001</v>
      </c>
      <c r="G480" s="496">
        <f t="shared" si="179"/>
        <v>321</v>
      </c>
      <c r="H480" s="143">
        <f t="shared" si="189"/>
        <v>19.71</v>
      </c>
      <c r="I480" s="497">
        <f t="shared" si="184"/>
        <v>632.69100000000003</v>
      </c>
      <c r="J480" s="496">
        <f t="shared" si="180"/>
        <v>321</v>
      </c>
      <c r="K480" s="143">
        <f t="shared" si="190"/>
        <v>19.572030000000002</v>
      </c>
      <c r="L480" s="497">
        <f t="shared" si="185"/>
        <v>628.2621630000001</v>
      </c>
      <c r="M480" s="496">
        <f t="shared" si="181"/>
        <v>321</v>
      </c>
      <c r="N480" s="143">
        <f t="shared" si="191"/>
        <v>19.434060000000002</v>
      </c>
      <c r="O480" s="497">
        <f t="shared" si="186"/>
        <v>623.83332600000006</v>
      </c>
      <c r="P480" s="496">
        <f t="shared" si="182"/>
        <v>321</v>
      </c>
      <c r="Q480" s="143">
        <f t="shared" si="192"/>
        <v>19.29609</v>
      </c>
      <c r="R480" s="497">
        <f t="shared" si="187"/>
        <v>619.40448900000001</v>
      </c>
    </row>
    <row r="481" spans="3:18" s="150" customFormat="1" ht="36.75" customHeight="1" x14ac:dyDescent="0.3">
      <c r="C481" s="141" t="str">
        <f t="shared" si="178"/>
        <v>Floating Solar PV at Maithon Dam</v>
      </c>
      <c r="D481" s="496">
        <f t="shared" si="178"/>
        <v>350</v>
      </c>
      <c r="E481" s="143">
        <f t="shared" si="188"/>
        <v>0</v>
      </c>
      <c r="F481" s="497">
        <f t="shared" si="183"/>
        <v>0</v>
      </c>
      <c r="G481" s="496">
        <f t="shared" si="179"/>
        <v>350</v>
      </c>
      <c r="H481" s="143">
        <f t="shared" si="189"/>
        <v>125.04023999999998</v>
      </c>
      <c r="I481" s="497">
        <f t="shared" si="184"/>
        <v>4376.4083999999993</v>
      </c>
      <c r="J481" s="496">
        <f t="shared" si="180"/>
        <v>350</v>
      </c>
      <c r="K481" s="143">
        <f t="shared" si="190"/>
        <v>248.32991663999999</v>
      </c>
      <c r="L481" s="497">
        <f t="shared" si="185"/>
        <v>8691.5470824000004</v>
      </c>
      <c r="M481" s="496">
        <f t="shared" si="181"/>
        <v>350</v>
      </c>
      <c r="N481" s="143">
        <f t="shared" si="191"/>
        <v>493.15870655999998</v>
      </c>
      <c r="O481" s="497">
        <f t="shared" si="186"/>
        <v>17260.5547296</v>
      </c>
      <c r="P481" s="496">
        <f t="shared" si="182"/>
        <v>350</v>
      </c>
      <c r="Q481" s="143">
        <f t="shared" si="192"/>
        <v>489.65757983999998</v>
      </c>
      <c r="R481" s="497">
        <f t="shared" si="187"/>
        <v>17138.0152944</v>
      </c>
    </row>
    <row r="482" spans="3:18" s="150" customFormat="1" ht="36.75" customHeight="1" x14ac:dyDescent="0.3">
      <c r="C482" s="141" t="str">
        <f t="shared" si="178"/>
        <v>Floating Solar PV at Konar Dam</v>
      </c>
      <c r="D482" s="496">
        <f t="shared" si="178"/>
        <v>350</v>
      </c>
      <c r="E482" s="143">
        <f t="shared" si="188"/>
        <v>0</v>
      </c>
      <c r="F482" s="497">
        <f t="shared" si="183"/>
        <v>0</v>
      </c>
      <c r="G482" s="496">
        <f t="shared" si="179"/>
        <v>350</v>
      </c>
      <c r="H482" s="143">
        <f t="shared" si="189"/>
        <v>0</v>
      </c>
      <c r="I482" s="497">
        <f t="shared" si="184"/>
        <v>0</v>
      </c>
      <c r="J482" s="496">
        <f t="shared" si="180"/>
        <v>350</v>
      </c>
      <c r="K482" s="143">
        <f t="shared" si="190"/>
        <v>243.66816</v>
      </c>
      <c r="L482" s="497">
        <f t="shared" si="185"/>
        <v>8528.3855999999996</v>
      </c>
      <c r="M482" s="496">
        <f t="shared" si="181"/>
        <v>350</v>
      </c>
      <c r="N482" s="143">
        <f t="shared" si="191"/>
        <v>486.99518457599999</v>
      </c>
      <c r="O482" s="497">
        <f t="shared" si="186"/>
        <v>17044.83146016</v>
      </c>
      <c r="P482" s="496">
        <f t="shared" si="182"/>
        <v>350</v>
      </c>
      <c r="Q482" s="143">
        <f t="shared" si="192"/>
        <v>480.51361151999998</v>
      </c>
      <c r="R482" s="497">
        <f t="shared" si="187"/>
        <v>16817.976403200002</v>
      </c>
    </row>
    <row r="483" spans="3:18" s="150" customFormat="1" ht="36.75" customHeight="1" x14ac:dyDescent="0.3">
      <c r="C483" s="141" t="str">
        <f t="shared" si="178"/>
        <v>MTPS U#5 &amp; 6</v>
      </c>
      <c r="D483" s="496">
        <f t="shared" si="178"/>
        <v>364.42320635610258</v>
      </c>
      <c r="E483" s="143">
        <f t="shared" ref="E483:E492" si="193">E302</f>
        <v>2038.4066064000003</v>
      </c>
      <c r="F483" s="497">
        <f t="shared" si="183"/>
        <v>74284.267136175011</v>
      </c>
      <c r="G483" s="496">
        <f t="shared" si="179"/>
        <v>364.42320635610258</v>
      </c>
      <c r="H483" s="143">
        <f t="shared" ref="H483:H492" si="194">H302</f>
        <v>2074.9104576</v>
      </c>
      <c r="I483" s="497">
        <f t="shared" si="184"/>
        <v>75614.552186040004</v>
      </c>
      <c r="J483" s="496">
        <f t="shared" si="180"/>
        <v>364.42320635610258</v>
      </c>
      <c r="K483" s="143">
        <f t="shared" ref="K483:K492" si="195">K302</f>
        <v>2003.8391088000003</v>
      </c>
      <c r="L483" s="497">
        <f t="shared" si="185"/>
        <v>73024.54730506512</v>
      </c>
      <c r="M483" s="496">
        <f t="shared" si="181"/>
        <v>364.42320635610258</v>
      </c>
      <c r="N483" s="143">
        <f t="shared" ref="N483:N492" si="196">N302</f>
        <v>2036.8288367999999</v>
      </c>
      <c r="O483" s="497">
        <f t="shared" si="186"/>
        <v>74226.769550522673</v>
      </c>
      <c r="P483" s="496">
        <f t="shared" si="182"/>
        <v>364.42320635610258</v>
      </c>
      <c r="Q483" s="143">
        <f t="shared" ref="Q483:Q492" si="197">Q302</f>
        <v>2072.1135024</v>
      </c>
      <c r="R483" s="497">
        <f t="shared" si="187"/>
        <v>75512.624647838165</v>
      </c>
    </row>
    <row r="484" spans="3:18" s="150" customFormat="1" ht="36.75" customHeight="1" x14ac:dyDescent="0.3">
      <c r="C484" s="141" t="str">
        <f t="shared" si="178"/>
        <v>MTPS U# 7&amp;8</v>
      </c>
      <c r="D484" s="496">
        <f t="shared" si="178"/>
        <v>333.3229788728674</v>
      </c>
      <c r="E484" s="147">
        <f t="shared" si="193"/>
        <v>746.85528449999947</v>
      </c>
      <c r="F484" s="497">
        <f t="shared" si="183"/>
        <v>24894.402821648269</v>
      </c>
      <c r="G484" s="496">
        <f t="shared" si="179"/>
        <v>333.3229788728674</v>
      </c>
      <c r="H484" s="147">
        <f t="shared" si="194"/>
        <v>976.30933679999998</v>
      </c>
      <c r="I484" s="497">
        <f t="shared" si="184"/>
        <v>32542.633644356956</v>
      </c>
      <c r="J484" s="496">
        <f t="shared" si="180"/>
        <v>333.3229788728674</v>
      </c>
      <c r="K484" s="147">
        <f t="shared" si="195"/>
        <v>743.36695424999925</v>
      </c>
      <c r="L484" s="497">
        <f t="shared" si="185"/>
        <v>24778.12875862603</v>
      </c>
      <c r="M484" s="496">
        <f t="shared" si="181"/>
        <v>333.3229788728674</v>
      </c>
      <c r="N484" s="147">
        <f t="shared" si="196"/>
        <v>688.00702724999974</v>
      </c>
      <c r="O484" s="497">
        <f t="shared" si="186"/>
        <v>22932.855180843595</v>
      </c>
      <c r="P484" s="496">
        <f t="shared" si="182"/>
        <v>333.3229788728674</v>
      </c>
      <c r="Q484" s="147">
        <f t="shared" si="197"/>
        <v>739.9541835</v>
      </c>
      <c r="R484" s="497">
        <f t="shared" si="187"/>
        <v>24664.373267366034</v>
      </c>
    </row>
    <row r="485" spans="3:18" s="150" customFormat="1" ht="36.75" customHeight="1" x14ac:dyDescent="0.3">
      <c r="C485" s="141" t="str">
        <f t="shared" si="178"/>
        <v>CTPS U# 7&amp;8</v>
      </c>
      <c r="D485" s="496">
        <f t="shared" si="178"/>
        <v>346.07327954008821</v>
      </c>
      <c r="E485" s="147">
        <f t="shared" si="193"/>
        <v>1221.7265280000001</v>
      </c>
      <c r="F485" s="497">
        <f t="shared" si="183"/>
        <v>42280.690624608549</v>
      </c>
      <c r="G485" s="496">
        <f t="shared" si="179"/>
        <v>346.07327954008821</v>
      </c>
      <c r="H485" s="147">
        <f t="shared" si="194"/>
        <v>1261.9052160000001</v>
      </c>
      <c r="I485" s="497">
        <f t="shared" si="184"/>
        <v>43671.167656986348</v>
      </c>
      <c r="J485" s="496">
        <f t="shared" si="180"/>
        <v>346.07327954008821</v>
      </c>
      <c r="K485" s="147">
        <f t="shared" si="195"/>
        <v>1234.542144</v>
      </c>
      <c r="L485" s="497">
        <f t="shared" si="185"/>
        <v>42724.204850453185</v>
      </c>
      <c r="M485" s="496">
        <f t="shared" si="181"/>
        <v>346.07327954008821</v>
      </c>
      <c r="N485" s="147">
        <f t="shared" si="196"/>
        <v>1232.7778320000002</v>
      </c>
      <c r="O485" s="497">
        <f t="shared" si="186"/>
        <v>42663.146726455998</v>
      </c>
      <c r="P485" s="496">
        <f t="shared" si="182"/>
        <v>346.07327954008821</v>
      </c>
      <c r="Q485" s="147">
        <f t="shared" si="197"/>
        <v>1210.6211040000001</v>
      </c>
      <c r="R485" s="497">
        <f t="shared" si="187"/>
        <v>41896.361574172224</v>
      </c>
    </row>
    <row r="486" spans="3:18" s="150" customFormat="1" ht="36.75" customHeight="1" x14ac:dyDescent="0.3">
      <c r="C486" s="141" t="str">
        <f t="shared" si="178"/>
        <v>DSTPS U 1 &amp; 2</v>
      </c>
      <c r="D486" s="496">
        <f t="shared" si="178"/>
        <v>345.53885816107231</v>
      </c>
      <c r="E486" s="147">
        <f t="shared" si="193"/>
        <v>1716.3979095000004</v>
      </c>
      <c r="F486" s="497">
        <f t="shared" si="183"/>
        <v>59308.217379868169</v>
      </c>
      <c r="G486" s="496">
        <f t="shared" si="179"/>
        <v>345.53885816107231</v>
      </c>
      <c r="H486" s="147">
        <f t="shared" si="194"/>
        <v>1248.885916700001</v>
      </c>
      <c r="I486" s="497">
        <f t="shared" si="184"/>
        <v>43153.861362996235</v>
      </c>
      <c r="J486" s="496">
        <f t="shared" si="180"/>
        <v>345.53885816107231</v>
      </c>
      <c r="K486" s="147">
        <f t="shared" si="195"/>
        <v>1807.99059425</v>
      </c>
      <c r="L486" s="497">
        <f t="shared" si="185"/>
        <v>62473.100550310359</v>
      </c>
      <c r="M486" s="496">
        <f t="shared" si="181"/>
        <v>345.53885816107231</v>
      </c>
      <c r="N486" s="147">
        <f t="shared" si="196"/>
        <v>1673.5560187499996</v>
      </c>
      <c r="O486" s="497">
        <f t="shared" si="186"/>
        <v>57827.863578746503</v>
      </c>
      <c r="P486" s="496">
        <f t="shared" si="182"/>
        <v>345.53885816107231</v>
      </c>
      <c r="Q486" s="147">
        <f t="shared" si="197"/>
        <v>1631.4960375000001</v>
      </c>
      <c r="R486" s="497">
        <f t="shared" si="187"/>
        <v>56374.527789206404</v>
      </c>
    </row>
    <row r="487" spans="3:18" s="150" customFormat="1" ht="36.75" customHeight="1" x14ac:dyDescent="0.3">
      <c r="C487" s="141" t="str">
        <f t="shared" si="178"/>
        <v>KTPS U# 1 &amp; 2</v>
      </c>
      <c r="D487" s="496">
        <f t="shared" si="178"/>
        <v>306.18903199418924</v>
      </c>
      <c r="E487" s="147">
        <f t="shared" si="193"/>
        <v>83.652187499999854</v>
      </c>
      <c r="F487" s="497">
        <f t="shared" si="183"/>
        <v>2561.338231482137</v>
      </c>
      <c r="G487" s="496">
        <f t="shared" si="179"/>
        <v>306.18903199418924</v>
      </c>
      <c r="H487" s="147">
        <f t="shared" si="194"/>
        <v>79.152187499999854</v>
      </c>
      <c r="I487" s="497">
        <f t="shared" si="184"/>
        <v>2423.5531670847522</v>
      </c>
      <c r="J487" s="496">
        <f t="shared" si="180"/>
        <v>306.18903199418924</v>
      </c>
      <c r="K487" s="147">
        <f t="shared" si="195"/>
        <v>82.329749999999876</v>
      </c>
      <c r="L487" s="497">
        <f t="shared" si="185"/>
        <v>2520.8466456823562</v>
      </c>
      <c r="M487" s="496">
        <f t="shared" si="181"/>
        <v>306.18903199418924</v>
      </c>
      <c r="N487" s="147">
        <f t="shared" si="196"/>
        <v>80.762343750000582</v>
      </c>
      <c r="O487" s="497">
        <f t="shared" si="186"/>
        <v>2472.8543854394638</v>
      </c>
      <c r="P487" s="496">
        <f t="shared" si="182"/>
        <v>306.18903199418924</v>
      </c>
      <c r="Q487" s="147">
        <f t="shared" si="197"/>
        <v>78.660000000000764</v>
      </c>
      <c r="R487" s="497">
        <f t="shared" si="187"/>
        <v>2408.4829256663161</v>
      </c>
    </row>
    <row r="488" spans="3:18" s="150" customFormat="1" ht="36.75" customHeight="1" x14ac:dyDescent="0.3">
      <c r="C488" s="141" t="str">
        <f t="shared" ref="C488:D492" si="198">C462</f>
        <v>BTPS 'A'</v>
      </c>
      <c r="D488" s="496">
        <f t="shared" si="198"/>
        <v>296.76615039312702</v>
      </c>
      <c r="E488" s="147">
        <f t="shared" si="193"/>
        <v>1746.3483000000001</v>
      </c>
      <c r="F488" s="497">
        <f t="shared" si="183"/>
        <v>51825.706223658177</v>
      </c>
      <c r="G488" s="496">
        <f t="shared" si="179"/>
        <v>296.76615039312702</v>
      </c>
      <c r="H488" s="147">
        <f t="shared" si="194"/>
        <v>1707.9372000000001</v>
      </c>
      <c r="I488" s="497">
        <f t="shared" si="184"/>
        <v>50685.794795721631</v>
      </c>
      <c r="J488" s="496">
        <f t="shared" si="180"/>
        <v>296.76615039312702</v>
      </c>
      <c r="K488" s="147">
        <f t="shared" si="195"/>
        <v>1702.3896000000002</v>
      </c>
      <c r="L488" s="497">
        <f t="shared" si="185"/>
        <v>50521.160806129541</v>
      </c>
      <c r="M488" s="496">
        <f t="shared" si="181"/>
        <v>296.76615039312702</v>
      </c>
      <c r="N488" s="147">
        <f t="shared" si="196"/>
        <v>1707.1532999999999</v>
      </c>
      <c r="O488" s="497">
        <f t="shared" si="186"/>
        <v>50662.531297192312</v>
      </c>
      <c r="P488" s="496">
        <f t="shared" si="182"/>
        <v>296.76615039312702</v>
      </c>
      <c r="Q488" s="147">
        <f t="shared" si="197"/>
        <v>1730.2482</v>
      </c>
      <c r="R488" s="497">
        <f t="shared" si="187"/>
        <v>51347.909753863736</v>
      </c>
    </row>
    <row r="489" spans="3:18" s="150" customFormat="1" ht="36.75" customHeight="1" x14ac:dyDescent="0.3">
      <c r="C489" s="141" t="str">
        <f t="shared" si="198"/>
        <v>RTPS U # 1 &amp; 2</v>
      </c>
      <c r="D489" s="496">
        <f t="shared" si="198"/>
        <v>338.2157810186319</v>
      </c>
      <c r="E489" s="147">
        <f t="shared" si="193"/>
        <v>267.82818749999933</v>
      </c>
      <c r="F489" s="497">
        <f t="shared" si="183"/>
        <v>9058.3719614116853</v>
      </c>
      <c r="G489" s="496">
        <f t="shared" si="179"/>
        <v>338.2157810186319</v>
      </c>
      <c r="H489" s="147">
        <f t="shared" si="194"/>
        <v>422.62876800000049</v>
      </c>
      <c r="I489" s="497">
        <f t="shared" si="184"/>
        <v>14293.971885006235</v>
      </c>
      <c r="J489" s="496">
        <f t="shared" si="180"/>
        <v>338.2157810186319</v>
      </c>
      <c r="K489" s="147">
        <f t="shared" si="195"/>
        <v>102.99230999999963</v>
      </c>
      <c r="L489" s="497">
        <f t="shared" si="185"/>
        <v>3483.3624565562932</v>
      </c>
      <c r="M489" s="496">
        <f t="shared" si="181"/>
        <v>338.2157810186319</v>
      </c>
      <c r="N489" s="147">
        <f t="shared" si="196"/>
        <v>270.38238749999982</v>
      </c>
      <c r="O489" s="497">
        <f t="shared" si="186"/>
        <v>9144.7590361994826</v>
      </c>
      <c r="P489" s="496">
        <f t="shared" si="182"/>
        <v>338.2157810186319</v>
      </c>
      <c r="Q489" s="147">
        <f t="shared" si="197"/>
        <v>265.28366249999999</v>
      </c>
      <c r="R489" s="497">
        <f t="shared" si="187"/>
        <v>8972.3121103920657</v>
      </c>
    </row>
    <row r="490" spans="3:18" s="150" customFormat="1" ht="36.75" customHeight="1" x14ac:dyDescent="0.3">
      <c r="C490" s="141" t="str">
        <f t="shared" si="198"/>
        <v>RTPS PH-II (2x 660 MW)</v>
      </c>
      <c r="D490" s="496">
        <f t="shared" si="198"/>
        <v>0</v>
      </c>
      <c r="E490" s="147">
        <f t="shared" si="193"/>
        <v>0</v>
      </c>
      <c r="F490" s="497">
        <f t="shared" si="183"/>
        <v>0</v>
      </c>
      <c r="G490" s="496">
        <f t="shared" si="179"/>
        <v>0</v>
      </c>
      <c r="H490" s="147">
        <f t="shared" si="194"/>
        <v>0</v>
      </c>
      <c r="I490" s="497">
        <f t="shared" si="184"/>
        <v>0</v>
      </c>
      <c r="J490" s="496">
        <f t="shared" si="180"/>
        <v>0</v>
      </c>
      <c r="K490" s="147">
        <f t="shared" si="195"/>
        <v>0</v>
      </c>
      <c r="L490" s="497">
        <f t="shared" si="185"/>
        <v>0</v>
      </c>
      <c r="M490" s="496">
        <f t="shared" si="181"/>
        <v>324.00656008797756</v>
      </c>
      <c r="N490" s="147">
        <f t="shared" si="196"/>
        <v>769.77643252499911</v>
      </c>
      <c r="O490" s="497">
        <f t="shared" si="186"/>
        <v>24941.26139392201</v>
      </c>
      <c r="P490" s="496">
        <f t="shared" si="182"/>
        <v>324.00656008797756</v>
      </c>
      <c r="Q490" s="147">
        <f t="shared" si="197"/>
        <v>1002.6159414180001</v>
      </c>
      <c r="R490" s="497">
        <f t="shared" si="187"/>
        <v>32485.414226821547</v>
      </c>
    </row>
    <row r="491" spans="3:18" s="150" customFormat="1" ht="36.75" customHeight="1" x14ac:dyDescent="0.3">
      <c r="C491" s="141" t="str">
        <f t="shared" si="198"/>
        <v>KTPS Ph-II (2X 800 MW)</v>
      </c>
      <c r="D491" s="496">
        <f t="shared" si="198"/>
        <v>0</v>
      </c>
      <c r="E491" s="147">
        <f t="shared" si="193"/>
        <v>0</v>
      </c>
      <c r="F491" s="497">
        <f t="shared" si="183"/>
        <v>0</v>
      </c>
      <c r="G491" s="496">
        <f t="shared" si="179"/>
        <v>0</v>
      </c>
      <c r="H491" s="147">
        <f t="shared" si="194"/>
        <v>0</v>
      </c>
      <c r="I491" s="497">
        <f t="shared" si="184"/>
        <v>0</v>
      </c>
      <c r="J491" s="496">
        <f t="shared" si="180"/>
        <v>324.00656008797756</v>
      </c>
      <c r="K491" s="147">
        <f t="shared" si="195"/>
        <v>774.67599999999993</v>
      </c>
      <c r="L491" s="497">
        <f t="shared" si="185"/>
        <v>25100.010594271407</v>
      </c>
      <c r="M491" s="496">
        <f t="shared" si="181"/>
        <v>324.00656008797756</v>
      </c>
      <c r="N491" s="147">
        <f t="shared" si="196"/>
        <v>1917.2074150499993</v>
      </c>
      <c r="O491" s="497">
        <f t="shared" si="186"/>
        <v>62118.777952551376</v>
      </c>
      <c r="P491" s="496">
        <f t="shared" si="182"/>
        <v>324.00656008797756</v>
      </c>
      <c r="Q491" s="147">
        <f t="shared" si="197"/>
        <v>1772.8290828360005</v>
      </c>
      <c r="R491" s="497">
        <f t="shared" si="187"/>
        <v>57440.825275361676</v>
      </c>
    </row>
    <row r="492" spans="3:18" s="150" customFormat="1" ht="36.75" customHeight="1" thickBot="1" x14ac:dyDescent="0.35">
      <c r="C492" s="141" t="str">
        <f t="shared" si="198"/>
        <v>DTPS Ph-II (1X 800 MW)</v>
      </c>
      <c r="D492" s="496">
        <f t="shared" si="198"/>
        <v>0</v>
      </c>
      <c r="E492" s="147">
        <f t="shared" si="193"/>
        <v>0</v>
      </c>
      <c r="F492" s="497">
        <f t="shared" si="183"/>
        <v>0</v>
      </c>
      <c r="G492" s="496">
        <f t="shared" si="179"/>
        <v>0</v>
      </c>
      <c r="H492" s="147">
        <f t="shared" si="194"/>
        <v>0</v>
      </c>
      <c r="I492" s="497">
        <f t="shared" si="184"/>
        <v>0</v>
      </c>
      <c r="J492" s="496">
        <f t="shared" si="180"/>
        <v>0</v>
      </c>
      <c r="K492" s="147">
        <f t="shared" si="195"/>
        <v>0</v>
      </c>
      <c r="L492" s="497">
        <f t="shared" si="185"/>
        <v>0</v>
      </c>
      <c r="M492" s="496">
        <f t="shared" si="181"/>
        <v>324.00656008797756</v>
      </c>
      <c r="N492" s="147">
        <f t="shared" si="196"/>
        <v>361.65757667499975</v>
      </c>
      <c r="O492" s="497">
        <f t="shared" si="186"/>
        <v>11717.942734822067</v>
      </c>
      <c r="P492" s="496">
        <f t="shared" si="182"/>
        <v>324.00656008797756</v>
      </c>
      <c r="Q492" s="147">
        <f t="shared" si="197"/>
        <v>921.02238380600011</v>
      </c>
      <c r="R492" s="497">
        <f t="shared" si="187"/>
        <v>29841.729434101107</v>
      </c>
    </row>
    <row r="493" spans="3:18" s="150" customFormat="1" ht="19.5" thickBot="1" x14ac:dyDescent="0.35">
      <c r="C493" s="498" t="s">
        <v>211</v>
      </c>
      <c r="D493" s="499">
        <f>F493/E493*10</f>
        <v>352.88102010551285</v>
      </c>
      <c r="E493" s="500">
        <f>SUM(E472:E492)</f>
        <v>12304.282936199999</v>
      </c>
      <c r="F493" s="501">
        <f>SUM(F472:F492)</f>
        <v>434194.79141931108</v>
      </c>
      <c r="G493" s="499">
        <f>I493/H493*10</f>
        <v>354.02654753830132</v>
      </c>
      <c r="H493" s="500">
        <f>SUM(H472:H492)</f>
        <v>13041.903567800002</v>
      </c>
      <c r="I493" s="501">
        <f>SUM(I472:I492)</f>
        <v>461718.00934356893</v>
      </c>
      <c r="J493" s="499">
        <f>L493/K493*10</f>
        <v>352.29785583454378</v>
      </c>
      <c r="K493" s="500">
        <f>SUM(K472:K492)</f>
        <v>13918.521853140002</v>
      </c>
      <c r="L493" s="501">
        <f>SUM(L472:L492)</f>
        <v>490346.54052474635</v>
      </c>
      <c r="M493" s="499">
        <f>O493/N493*10</f>
        <v>348.60790805481952</v>
      </c>
      <c r="N493" s="500">
        <f>SUM(N472:N492)</f>
        <v>16831.220031435994</v>
      </c>
      <c r="O493" s="501">
        <f>SUM(O472:O492)</f>
        <v>586749.64051692758</v>
      </c>
      <c r="P493" s="499">
        <f>R493/Q493*10</f>
        <v>347.58005102720904</v>
      </c>
      <c r="Q493" s="500">
        <f>SUM(Q472:Q492)</f>
        <v>17476.373525720002</v>
      </c>
      <c r="R493" s="501">
        <f>SUM(R472:R492)</f>
        <v>607443.88018403226</v>
      </c>
    </row>
    <row r="494" spans="3:18" s="138" customFormat="1" ht="16.5" customHeight="1" x14ac:dyDescent="0.3"/>
    <row r="495" spans="3:18" s="150" customFormat="1" ht="16.5" customHeight="1" x14ac:dyDescent="0.3">
      <c r="C495" s="502" t="s">
        <v>212</v>
      </c>
      <c r="D495" s="456"/>
      <c r="E495" s="456"/>
      <c r="F495" s="456"/>
      <c r="G495" s="456"/>
      <c r="H495" s="456"/>
      <c r="I495" s="456"/>
      <c r="J495" s="239"/>
      <c r="K495" s="495"/>
      <c r="L495" s="495"/>
    </row>
    <row r="496" spans="3:18" s="150" customFormat="1" ht="16.5" customHeight="1" thickBot="1" x14ac:dyDescent="0.35">
      <c r="C496" s="503"/>
      <c r="D496" s="456"/>
      <c r="E496" s="456"/>
      <c r="G496" s="456"/>
      <c r="H496" s="504" t="s">
        <v>213</v>
      </c>
      <c r="I496" s="456"/>
      <c r="J496" s="239"/>
      <c r="K496" s="495"/>
      <c r="L496" s="495"/>
    </row>
    <row r="497" spans="3:12" s="150" customFormat="1" ht="21" customHeight="1" thickBot="1" x14ac:dyDescent="0.35">
      <c r="C497" s="505" t="s">
        <v>214</v>
      </c>
      <c r="D497" s="402" t="s">
        <v>5</v>
      </c>
      <c r="E497" s="402" t="s">
        <v>6</v>
      </c>
      <c r="F497" s="506" t="s">
        <v>7</v>
      </c>
      <c r="G497" s="402" t="s">
        <v>8</v>
      </c>
      <c r="H497" s="506" t="s">
        <v>9</v>
      </c>
      <c r="I497" s="456"/>
      <c r="J497" s="239"/>
      <c r="K497" s="495"/>
      <c r="L497" s="495"/>
    </row>
    <row r="498" spans="3:12" s="150" customFormat="1" ht="21" customHeight="1" x14ac:dyDescent="0.3">
      <c r="C498" s="507" t="s">
        <v>215</v>
      </c>
      <c r="D498" s="400">
        <f>SUM(E474:E482)</f>
        <v>95.207183999999984</v>
      </c>
      <c r="E498" s="400">
        <f>SUM(H474:H482)</f>
        <v>253.93969799999999</v>
      </c>
      <c r="F498" s="400">
        <f>SUM(K474:K482)</f>
        <v>620.09730863999994</v>
      </c>
      <c r="G498" s="400">
        <f>SUM(N474:N482)</f>
        <v>1107.1769571360001</v>
      </c>
      <c r="H498" s="400">
        <f>SUM(Q474:Q482)</f>
        <v>1096.2560613599999</v>
      </c>
      <c r="I498" s="456"/>
      <c r="J498" s="239"/>
      <c r="K498" s="495"/>
      <c r="L498" s="495"/>
    </row>
    <row r="499" spans="3:12" s="150" customFormat="1" ht="21" customHeight="1" x14ac:dyDescent="0.3">
      <c r="C499" s="508" t="s">
        <v>216</v>
      </c>
      <c r="D499" s="270">
        <f>D500/D498*10</f>
        <v>417.05506790327939</v>
      </c>
      <c r="E499" s="270">
        <f t="shared" ref="E499:H499" si="199">E500/E498*10</f>
        <v>376.56107670097327</v>
      </c>
      <c r="F499" s="270">
        <f t="shared" si="199"/>
        <v>360.78805039272265</v>
      </c>
      <c r="G499" s="270">
        <f t="shared" si="199"/>
        <v>356.00859892280334</v>
      </c>
      <c r="H499" s="270">
        <f t="shared" si="199"/>
        <v>356.02634525167798</v>
      </c>
      <c r="I499" s="456"/>
      <c r="J499" s="239"/>
      <c r="K499" s="495"/>
      <c r="L499" s="495"/>
    </row>
    <row r="500" spans="3:12" s="150" customFormat="1" ht="21" customHeight="1" thickBot="1" x14ac:dyDescent="0.35">
      <c r="C500" s="509" t="s">
        <v>217</v>
      </c>
      <c r="D500" s="510">
        <f>SUM(F474:F482)</f>
        <v>3970.663858800001</v>
      </c>
      <c r="E500" s="510">
        <f>SUM(I474:I482)</f>
        <v>9562.3806095999989</v>
      </c>
      <c r="F500" s="510">
        <f>SUM(L474:L482)</f>
        <v>22372.369903800001</v>
      </c>
      <c r="G500" s="510">
        <f>SUM(O474:O482)</f>
        <v>39416.451726960004</v>
      </c>
      <c r="H500" s="510">
        <f>SUM(R474:R482)</f>
        <v>39029.603898600006</v>
      </c>
      <c r="I500" s="456"/>
      <c r="J500" s="239"/>
      <c r="K500" s="495"/>
      <c r="L500" s="495"/>
    </row>
    <row r="501" spans="3:12" s="150" customFormat="1" ht="16.5" customHeight="1" x14ac:dyDescent="0.3">
      <c r="C501" s="287"/>
      <c r="D501" s="456"/>
      <c r="E501" s="456"/>
      <c r="F501" s="456"/>
      <c r="G501" s="456"/>
      <c r="H501" s="456"/>
      <c r="I501" s="456"/>
      <c r="J501" s="239"/>
      <c r="K501" s="495"/>
      <c r="L501" s="495"/>
    </row>
    <row r="502" spans="3:12" s="150" customFormat="1" ht="18" customHeight="1" x14ac:dyDescent="0.3">
      <c r="C502" s="502" t="s">
        <v>218</v>
      </c>
      <c r="D502" s="131"/>
      <c r="E502" s="131"/>
      <c r="F502" s="131"/>
      <c r="G502" s="287"/>
      <c r="H502" s="287"/>
      <c r="I502" s="495"/>
      <c r="J502" s="239"/>
      <c r="K502" s="239"/>
      <c r="L502" s="495"/>
    </row>
    <row r="503" spans="3:12" s="150" customFormat="1" ht="16.5" customHeight="1" thickBot="1" x14ac:dyDescent="0.35">
      <c r="C503" s="125"/>
      <c r="D503" s="167"/>
      <c r="F503" s="167"/>
      <c r="G503" s="167"/>
      <c r="H503" s="504" t="s">
        <v>213</v>
      </c>
      <c r="I503" s="495"/>
      <c r="J503" s="239"/>
      <c r="K503" s="239"/>
      <c r="L503" s="495"/>
    </row>
    <row r="504" spans="3:12" s="150" customFormat="1" ht="16.5" customHeight="1" thickBot="1" x14ac:dyDescent="0.35">
      <c r="C504" s="1224" t="s">
        <v>219</v>
      </c>
      <c r="D504" s="402" t="s">
        <v>5</v>
      </c>
      <c r="E504" s="402" t="s">
        <v>6</v>
      </c>
      <c r="F504" s="506" t="s">
        <v>7</v>
      </c>
      <c r="G504" s="402" t="s">
        <v>8</v>
      </c>
      <c r="H504" s="506" t="s">
        <v>9</v>
      </c>
      <c r="I504" s="495"/>
      <c r="J504" s="239"/>
      <c r="K504" s="239"/>
      <c r="L504" s="495"/>
    </row>
    <row r="505" spans="3:12" s="150" customFormat="1" ht="16.5" customHeight="1" thickBot="1" x14ac:dyDescent="0.35">
      <c r="C505" s="1225"/>
      <c r="D505" s="479" t="s">
        <v>11</v>
      </c>
      <c r="E505" s="479" t="s">
        <v>11</v>
      </c>
      <c r="F505" s="479" t="s">
        <v>11</v>
      </c>
      <c r="G505" s="479" t="s">
        <v>11</v>
      </c>
      <c r="H505" s="479" t="s">
        <v>11</v>
      </c>
      <c r="I505" s="495"/>
      <c r="J505" s="239"/>
      <c r="K505" s="239"/>
      <c r="L505" s="495"/>
    </row>
    <row r="506" spans="3:12" s="150" customFormat="1" ht="40.5" customHeight="1" thickBot="1" x14ac:dyDescent="0.35">
      <c r="C506" s="511" t="s">
        <v>220</v>
      </c>
      <c r="D506" s="437">
        <f>437.24*1.05</f>
        <v>459.10200000000003</v>
      </c>
      <c r="E506" s="437">
        <f>D506*1.05</f>
        <v>482.05710000000005</v>
      </c>
      <c r="F506" s="437">
        <f>E506*1.1</f>
        <v>530.26281000000006</v>
      </c>
      <c r="G506" s="437">
        <f t="shared" ref="G506:H506" si="200">F506*1.1</f>
        <v>583.2890910000001</v>
      </c>
      <c r="H506" s="437">
        <f t="shared" si="200"/>
        <v>641.61800010000013</v>
      </c>
      <c r="I506" s="495"/>
      <c r="J506" s="239"/>
      <c r="K506" s="239"/>
      <c r="L506" s="495"/>
    </row>
    <row r="507" spans="3:12" s="150" customFormat="1" ht="26.25" customHeight="1" thickBot="1" x14ac:dyDescent="0.35">
      <c r="C507" s="194" t="s">
        <v>103</v>
      </c>
      <c r="D507" s="512">
        <f>D506</f>
        <v>459.10200000000003</v>
      </c>
      <c r="E507" s="512">
        <f t="shared" ref="E507:H507" si="201">E506</f>
        <v>482.05710000000005</v>
      </c>
      <c r="F507" s="512">
        <f t="shared" si="201"/>
        <v>530.26281000000006</v>
      </c>
      <c r="G507" s="512">
        <f t="shared" si="201"/>
        <v>583.2890910000001</v>
      </c>
      <c r="H507" s="512">
        <f t="shared" si="201"/>
        <v>641.61800010000013</v>
      </c>
      <c r="I507" s="495"/>
      <c r="J507" s="239"/>
      <c r="K507" s="495"/>
      <c r="L507" s="495"/>
    </row>
    <row r="508" spans="3:12" s="150" customFormat="1" ht="16.5" customHeight="1" x14ac:dyDescent="0.3">
      <c r="C508" s="513"/>
      <c r="D508" s="513"/>
      <c r="E508" s="513"/>
      <c r="F508" s="513"/>
      <c r="G508" s="513"/>
      <c r="H508" s="125"/>
      <c r="I508" s="495"/>
      <c r="J508" s="239"/>
      <c r="K508" s="495"/>
      <c r="L508" s="495"/>
    </row>
    <row r="509" spans="3:12" ht="31.5" customHeight="1" x14ac:dyDescent="0.25">
      <c r="C509" s="1207" t="s">
        <v>221</v>
      </c>
      <c r="D509" s="1207"/>
      <c r="E509" s="1207"/>
      <c r="F509" s="1207"/>
      <c r="G509" s="287"/>
      <c r="H509" s="287"/>
      <c r="I509" s="410"/>
      <c r="J509" s="276"/>
      <c r="K509" s="230"/>
      <c r="L509" s="410"/>
    </row>
    <row r="510" spans="3:12" ht="17.25" customHeight="1" thickBot="1" x14ac:dyDescent="0.3">
      <c r="C510" s="378"/>
      <c r="D510" s="126"/>
      <c r="E510" s="230"/>
      <c r="F510" s="410"/>
      <c r="G510" s="126"/>
      <c r="H510" s="409"/>
      <c r="I510" s="410"/>
      <c r="J510" s="276"/>
      <c r="K510" s="230"/>
      <c r="L510" s="410"/>
    </row>
    <row r="511" spans="3:12" ht="26.25" customHeight="1" thickBot="1" x14ac:dyDescent="0.3">
      <c r="C511" s="1224" t="s">
        <v>3</v>
      </c>
      <c r="D511" s="402" t="s">
        <v>5</v>
      </c>
      <c r="E511" s="402" t="s">
        <v>6</v>
      </c>
      <c r="F511" s="506" t="s">
        <v>7</v>
      </c>
      <c r="G511" s="402" t="s">
        <v>8</v>
      </c>
      <c r="H511" s="506" t="s">
        <v>9</v>
      </c>
      <c r="I511" s="126"/>
      <c r="J511" s="230"/>
      <c r="K511" s="410"/>
    </row>
    <row r="512" spans="3:12" ht="41.25" customHeight="1" thickBot="1" x14ac:dyDescent="0.3">
      <c r="C512" s="1268"/>
      <c r="D512" s="217" t="s">
        <v>222</v>
      </c>
      <c r="E512" s="219" t="s">
        <v>222</v>
      </c>
      <c r="F512" s="219" t="s">
        <v>222</v>
      </c>
      <c r="G512" s="219" t="s">
        <v>222</v>
      </c>
      <c r="H512" s="219" t="s">
        <v>222</v>
      </c>
      <c r="I512" s="126"/>
      <c r="J512" s="230"/>
      <c r="K512" s="410"/>
    </row>
    <row r="513" spans="3:11" ht="20.25" customHeight="1" thickBot="1" x14ac:dyDescent="0.3">
      <c r="C513" s="194"/>
      <c r="D513" s="200" t="s">
        <v>11</v>
      </c>
      <c r="E513" s="479" t="s">
        <v>11</v>
      </c>
      <c r="F513" s="479" t="s">
        <v>11</v>
      </c>
      <c r="G513" s="479" t="s">
        <v>11</v>
      </c>
      <c r="H513" s="479" t="s">
        <v>11</v>
      </c>
      <c r="I513" s="126"/>
      <c r="J513" s="230"/>
      <c r="K513" s="410"/>
    </row>
    <row r="514" spans="3:11" ht="19.5" thickBot="1" x14ac:dyDescent="0.3">
      <c r="C514" s="514" t="s">
        <v>47</v>
      </c>
      <c r="D514" s="515"/>
      <c r="E514" s="516"/>
      <c r="F514" s="517"/>
      <c r="G514" s="516"/>
      <c r="H514" s="517"/>
      <c r="I514" s="126"/>
      <c r="J514" s="230"/>
      <c r="K514" s="410"/>
    </row>
    <row r="515" spans="3:11" ht="27" customHeight="1" x14ac:dyDescent="0.25">
      <c r="C515" s="518" t="s">
        <v>48</v>
      </c>
      <c r="D515" s="206">
        <v>421.09806770173645</v>
      </c>
      <c r="E515" s="206">
        <v>426.59301957685068</v>
      </c>
      <c r="F515" s="206">
        <v>432.2253452488427</v>
      </c>
      <c r="G515" s="206">
        <v>442.62837889466937</v>
      </c>
      <c r="H515" s="206">
        <v>448.54584105380604</v>
      </c>
      <c r="I515" s="126"/>
      <c r="J515" s="230"/>
      <c r="K515" s="410"/>
    </row>
    <row r="516" spans="3:11" ht="27" customHeight="1" x14ac:dyDescent="0.25">
      <c r="C516" s="519" t="s">
        <v>49</v>
      </c>
      <c r="D516" s="143">
        <v>0</v>
      </c>
      <c r="E516" s="143">
        <v>0</v>
      </c>
      <c r="F516" s="143">
        <v>0</v>
      </c>
      <c r="G516" s="143">
        <v>0</v>
      </c>
      <c r="H516" s="143">
        <v>0</v>
      </c>
      <c r="I516" s="126"/>
      <c r="J516" s="230"/>
      <c r="K516" s="410"/>
    </row>
    <row r="517" spans="3:11" ht="27" customHeight="1" x14ac:dyDescent="0.25">
      <c r="C517" s="519" t="s">
        <v>50</v>
      </c>
      <c r="D517" s="143">
        <v>0</v>
      </c>
      <c r="E517" s="143">
        <v>406.99999999999994</v>
      </c>
      <c r="F517" s="143">
        <v>406.99999999999994</v>
      </c>
      <c r="G517" s="143">
        <v>406.99999999999994</v>
      </c>
      <c r="H517" s="143">
        <v>406.99999999999994</v>
      </c>
      <c r="I517" s="126"/>
      <c r="J517" s="230"/>
      <c r="K517" s="410"/>
    </row>
    <row r="518" spans="3:11" ht="27" customHeight="1" x14ac:dyDescent="0.25">
      <c r="C518" s="519" t="s">
        <v>51</v>
      </c>
      <c r="D518" s="143">
        <v>613.99999999999989</v>
      </c>
      <c r="E518" s="143">
        <v>613.99999999999989</v>
      </c>
      <c r="F518" s="143">
        <v>613.99999999999989</v>
      </c>
      <c r="G518" s="143">
        <v>613.99999999999989</v>
      </c>
      <c r="H518" s="143">
        <v>613.99999999999989</v>
      </c>
      <c r="I518" s="126"/>
      <c r="J518" s="230"/>
      <c r="K518" s="410"/>
    </row>
    <row r="519" spans="3:11" ht="27" customHeight="1" x14ac:dyDescent="0.25">
      <c r="C519" s="146" t="s">
        <v>52</v>
      </c>
      <c r="D519" s="143">
        <v>464</v>
      </c>
      <c r="E519" s="143">
        <v>464</v>
      </c>
      <c r="F519" s="143">
        <v>464</v>
      </c>
      <c r="G519" s="143">
        <v>464</v>
      </c>
      <c r="H519" s="143">
        <v>464</v>
      </c>
      <c r="I519" s="126"/>
      <c r="J519" s="230"/>
      <c r="K519" s="410"/>
    </row>
    <row r="520" spans="3:11" ht="27" customHeight="1" thickBot="1" x14ac:dyDescent="0.3">
      <c r="C520" s="520" t="s">
        <v>53</v>
      </c>
      <c r="D520" s="157">
        <v>437</v>
      </c>
      <c r="E520" s="159">
        <v>437</v>
      </c>
      <c r="F520" s="159">
        <v>437</v>
      </c>
      <c r="G520" s="159">
        <v>437</v>
      </c>
      <c r="H520" s="159">
        <v>437</v>
      </c>
      <c r="I520" s="126"/>
      <c r="J520" s="230"/>
      <c r="K520" s="410"/>
    </row>
    <row r="521" spans="3:11" ht="27" customHeight="1" thickBot="1" x14ac:dyDescent="0.3">
      <c r="C521" s="514" t="s">
        <v>54</v>
      </c>
      <c r="D521" s="521"/>
      <c r="E521" s="522"/>
      <c r="F521" s="522"/>
      <c r="G521" s="522"/>
      <c r="H521" s="522"/>
      <c r="I521" s="126"/>
      <c r="J521" s="230"/>
      <c r="K521" s="410"/>
    </row>
    <row r="522" spans="3:11" ht="27" customHeight="1" thickBot="1" x14ac:dyDescent="0.3">
      <c r="C522" s="523" t="s">
        <v>55</v>
      </c>
      <c r="D522" s="228">
        <v>276.40113160041869</v>
      </c>
      <c r="E522" s="228">
        <v>283.31115989042911</v>
      </c>
      <c r="F522" s="228">
        <v>290.39393888768979</v>
      </c>
      <c r="G522" s="228">
        <v>297.65378735988202</v>
      </c>
      <c r="H522" s="228">
        <v>305.09513204387895</v>
      </c>
      <c r="I522" s="126"/>
      <c r="J522" s="230"/>
      <c r="K522" s="410"/>
    </row>
    <row r="523" spans="3:11" ht="27" customHeight="1" thickBot="1" x14ac:dyDescent="0.3">
      <c r="C523" s="524" t="s">
        <v>56</v>
      </c>
      <c r="D523" s="374"/>
      <c r="E523" s="525"/>
      <c r="F523" s="525"/>
      <c r="G523" s="525"/>
      <c r="H523" s="525"/>
      <c r="I523" s="126"/>
      <c r="J523" s="526"/>
      <c r="K523" s="410"/>
    </row>
    <row r="524" spans="3:11" ht="27" customHeight="1" x14ac:dyDescent="0.25">
      <c r="C524" s="518" t="s">
        <v>57</v>
      </c>
      <c r="D524" s="143">
        <v>299.53106583329799</v>
      </c>
      <c r="E524" s="143">
        <v>299.53106583329799</v>
      </c>
      <c r="F524" s="143">
        <v>299.53106583329799</v>
      </c>
      <c r="G524" s="143">
        <v>299.53106583329799</v>
      </c>
      <c r="H524" s="143">
        <v>299.53106583329799</v>
      </c>
      <c r="I524" s="126"/>
      <c r="J524" s="526"/>
      <c r="K524" s="410"/>
    </row>
    <row r="525" spans="3:11" ht="27" customHeight="1" x14ac:dyDescent="0.25">
      <c r="C525" s="146" t="s">
        <v>58</v>
      </c>
      <c r="D525" s="143">
        <v>227.99999982355743</v>
      </c>
      <c r="E525" s="143">
        <v>239.39999312746269</v>
      </c>
      <c r="F525" s="143">
        <v>239.39999312746269</v>
      </c>
      <c r="G525" s="143">
        <v>239.39999312746269</v>
      </c>
      <c r="H525" s="143">
        <v>239.39999312746269</v>
      </c>
      <c r="I525" s="126"/>
      <c r="J525" s="526"/>
      <c r="K525" s="410"/>
    </row>
    <row r="526" spans="3:11" ht="27" customHeight="1" thickBot="1" x14ac:dyDescent="0.3">
      <c r="C526" s="519" t="s">
        <v>59</v>
      </c>
      <c r="D526" s="143">
        <v>226.99999826056859</v>
      </c>
      <c r="E526" s="143">
        <v>238.34999817359704</v>
      </c>
      <c r="F526" s="143">
        <v>238.34999817359704</v>
      </c>
      <c r="G526" s="143">
        <v>238.34999817359704</v>
      </c>
      <c r="H526" s="143">
        <v>238.34999817359704</v>
      </c>
      <c r="I526" s="126"/>
      <c r="J526" s="526"/>
    </row>
    <row r="527" spans="3:11" ht="27" customHeight="1" thickBot="1" x14ac:dyDescent="0.3">
      <c r="C527" s="514" t="s">
        <v>60</v>
      </c>
      <c r="D527" s="228">
        <v>550</v>
      </c>
      <c r="E527" s="228">
        <v>550</v>
      </c>
      <c r="F527" s="228">
        <v>550</v>
      </c>
      <c r="G527" s="228">
        <v>550</v>
      </c>
      <c r="H527" s="228">
        <v>550</v>
      </c>
      <c r="I527" s="126"/>
      <c r="J527" s="526"/>
    </row>
    <row r="528" spans="3:11" ht="27" customHeight="1" thickBot="1" x14ac:dyDescent="0.3">
      <c r="C528" s="514" t="s">
        <v>61</v>
      </c>
      <c r="D528" s="228">
        <v>431.42286860777017</v>
      </c>
      <c r="E528" s="228">
        <v>440.75911360947686</v>
      </c>
      <c r="F528" s="228">
        <v>450.30702483552403</v>
      </c>
      <c r="G528" s="228">
        <v>460.07156784300946</v>
      </c>
      <c r="H528" s="228">
        <v>470.05782743648098</v>
      </c>
      <c r="I528" s="126"/>
      <c r="J528" s="123"/>
    </row>
    <row r="529" spans="3:10" ht="27" customHeight="1" thickBot="1" x14ac:dyDescent="0.3">
      <c r="C529" s="514" t="s">
        <v>62</v>
      </c>
      <c r="D529" s="228">
        <v>531.49010586491613</v>
      </c>
      <c r="E529" s="527">
        <v>534.42548576503191</v>
      </c>
      <c r="F529" s="527">
        <v>537.42958740133508</v>
      </c>
      <c r="G529" s="527">
        <v>540.50332056536968</v>
      </c>
      <c r="H529" s="527">
        <v>543.64760928885994</v>
      </c>
      <c r="I529" s="126"/>
      <c r="J529" s="123"/>
    </row>
    <row r="530" spans="3:10" ht="27" customHeight="1" thickBot="1" x14ac:dyDescent="0.3">
      <c r="C530" s="514" t="s">
        <v>223</v>
      </c>
      <c r="D530" s="202">
        <v>553</v>
      </c>
      <c r="E530" s="228">
        <v>553</v>
      </c>
      <c r="F530" s="228">
        <v>552.99999999999977</v>
      </c>
      <c r="G530" s="228">
        <v>552.99999999999977</v>
      </c>
      <c r="H530" s="228">
        <v>552.99999999999977</v>
      </c>
      <c r="I530" s="126"/>
      <c r="J530" s="123"/>
    </row>
    <row r="531" spans="3:10" ht="27" customHeight="1" thickBot="1" x14ac:dyDescent="0.3">
      <c r="C531" s="528" t="s">
        <v>71</v>
      </c>
      <c r="D531" s="228">
        <v>935.00000585559883</v>
      </c>
      <c r="E531" s="228">
        <v>935.00000585559883</v>
      </c>
      <c r="F531" s="228">
        <v>935.00000585559883</v>
      </c>
      <c r="G531" s="228">
        <v>935.00000585559883</v>
      </c>
      <c r="H531" s="228">
        <v>935.00000585559883</v>
      </c>
      <c r="I531" s="126"/>
      <c r="J531" s="123"/>
    </row>
    <row r="532" spans="3:10" ht="27" customHeight="1" thickBot="1" x14ac:dyDescent="0.35">
      <c r="C532" s="528" t="s">
        <v>72</v>
      </c>
      <c r="D532" s="228">
        <v>1081.9176636603604</v>
      </c>
      <c r="E532" s="228">
        <v>1098.1464286152657</v>
      </c>
      <c r="F532" s="228">
        <v>1114.6186250444944</v>
      </c>
      <c r="G532" s="228">
        <v>1131.3379044201617</v>
      </c>
      <c r="H532" s="228">
        <v>1148.3079729864639</v>
      </c>
      <c r="I532" s="126"/>
      <c r="J532" s="138"/>
    </row>
    <row r="533" spans="3:10" ht="27" customHeight="1" thickBot="1" x14ac:dyDescent="0.35">
      <c r="C533" s="528" t="s">
        <v>73</v>
      </c>
      <c r="D533" s="228">
        <v>331.21425420282554</v>
      </c>
      <c r="E533" s="228">
        <v>331.21425420282554</v>
      </c>
      <c r="F533" s="228">
        <v>331.21425420282554</v>
      </c>
      <c r="G533" s="228">
        <v>331.21425420282554</v>
      </c>
      <c r="H533" s="228">
        <v>331.21425420282554</v>
      </c>
      <c r="I533" s="126"/>
      <c r="J533" s="125"/>
    </row>
    <row r="534" spans="3:10" ht="27" customHeight="1" thickBot="1" x14ac:dyDescent="0.3">
      <c r="C534" s="528" t="s">
        <v>74</v>
      </c>
      <c r="D534" s="202">
        <v>447.59999999999991</v>
      </c>
      <c r="E534" s="228">
        <v>447.59999999999997</v>
      </c>
      <c r="F534" s="228">
        <v>447.59999999999991</v>
      </c>
      <c r="G534" s="228">
        <v>447.6</v>
      </c>
      <c r="H534" s="228">
        <v>447.6</v>
      </c>
      <c r="I534" s="126"/>
      <c r="J534" s="123"/>
    </row>
    <row r="535" spans="3:10" ht="27" customHeight="1" thickBot="1" x14ac:dyDescent="0.3">
      <c r="C535" s="528" t="s">
        <v>75</v>
      </c>
      <c r="D535" s="202">
        <v>456.70000000000005</v>
      </c>
      <c r="E535" s="228">
        <v>456.70000000000005</v>
      </c>
      <c r="F535" s="228">
        <v>456.70000000000005</v>
      </c>
      <c r="G535" s="228">
        <v>456.70000000000005</v>
      </c>
      <c r="H535" s="228">
        <v>456.69999999999993</v>
      </c>
      <c r="I535" s="126"/>
      <c r="J535" s="123"/>
    </row>
    <row r="536" spans="3:10" thickBot="1" x14ac:dyDescent="0.3">
      <c r="C536" s="529" t="s">
        <v>76</v>
      </c>
      <c r="D536" s="228">
        <v>376</v>
      </c>
      <c r="E536" s="228">
        <v>376</v>
      </c>
      <c r="F536" s="228">
        <v>376</v>
      </c>
      <c r="G536" s="228">
        <v>376</v>
      </c>
      <c r="H536" s="228">
        <v>376</v>
      </c>
      <c r="I536" s="126"/>
      <c r="J536" s="123"/>
    </row>
    <row r="537" spans="3:10" thickBot="1" x14ac:dyDescent="0.3">
      <c r="C537" s="529" t="s">
        <v>77</v>
      </c>
      <c r="D537" s="228">
        <v>256.99999999999994</v>
      </c>
      <c r="E537" s="228">
        <v>256.99999999999994</v>
      </c>
      <c r="F537" s="228">
        <v>256.99999999999994</v>
      </c>
      <c r="G537" s="228">
        <v>256.99999999999994</v>
      </c>
      <c r="H537" s="228">
        <v>256.99999999999994</v>
      </c>
      <c r="I537" s="126"/>
      <c r="J537" s="123"/>
    </row>
    <row r="538" spans="3:10" ht="27" customHeight="1" thickBot="1" x14ac:dyDescent="0.3">
      <c r="C538" s="529" t="s">
        <v>78</v>
      </c>
      <c r="D538" s="228">
        <v>380</v>
      </c>
      <c r="E538" s="228">
        <v>380</v>
      </c>
      <c r="F538" s="228">
        <v>380</v>
      </c>
      <c r="G538" s="228">
        <v>380</v>
      </c>
      <c r="H538" s="228">
        <v>380</v>
      </c>
      <c r="I538" s="126"/>
      <c r="J538" s="123"/>
    </row>
    <row r="539" spans="3:10" ht="44.25" customHeight="1" thickBot="1" x14ac:dyDescent="0.3">
      <c r="C539" s="529" t="s">
        <v>79</v>
      </c>
      <c r="D539" s="228">
        <v>269.99999999999994</v>
      </c>
      <c r="E539" s="228">
        <v>269.99999999999994</v>
      </c>
      <c r="F539" s="228">
        <v>269.99999999999994</v>
      </c>
      <c r="G539" s="228">
        <v>269.99999999999994</v>
      </c>
      <c r="H539" s="228">
        <v>269.99999999999994</v>
      </c>
      <c r="I539" s="126"/>
      <c r="J539" s="123"/>
    </row>
    <row r="540" spans="3:10" ht="27" customHeight="1" thickBot="1" x14ac:dyDescent="0.3">
      <c r="C540" s="529" t="s">
        <v>80</v>
      </c>
      <c r="D540" s="228">
        <v>269</v>
      </c>
      <c r="E540" s="228">
        <v>269</v>
      </c>
      <c r="F540" s="228">
        <v>269</v>
      </c>
      <c r="G540" s="228">
        <v>269</v>
      </c>
      <c r="H540" s="228">
        <v>269</v>
      </c>
      <c r="I540" s="126"/>
      <c r="J540" s="123"/>
    </row>
    <row r="541" spans="3:10" ht="27" customHeight="1" thickBot="1" x14ac:dyDescent="0.3">
      <c r="C541" s="529" t="s">
        <v>81</v>
      </c>
      <c r="D541" s="228">
        <v>359</v>
      </c>
      <c r="E541" s="228">
        <v>359</v>
      </c>
      <c r="F541" s="228">
        <v>359</v>
      </c>
      <c r="G541" s="228">
        <v>359</v>
      </c>
      <c r="H541" s="228">
        <v>359</v>
      </c>
      <c r="I541" s="126"/>
      <c r="J541" s="123"/>
    </row>
    <row r="542" spans="3:10" ht="27" customHeight="1" thickBot="1" x14ac:dyDescent="0.3">
      <c r="C542" s="529" t="s">
        <v>82</v>
      </c>
      <c r="D542" s="228">
        <v>0</v>
      </c>
      <c r="E542" s="228">
        <v>462.99999999999989</v>
      </c>
      <c r="F542" s="228">
        <v>463</v>
      </c>
      <c r="G542" s="228">
        <v>463</v>
      </c>
      <c r="H542" s="228">
        <v>463</v>
      </c>
      <c r="I542" s="126"/>
      <c r="J542" s="123"/>
    </row>
    <row r="543" spans="3:10" ht="27" customHeight="1" thickBot="1" x14ac:dyDescent="0.3">
      <c r="C543" s="529" t="s">
        <v>224</v>
      </c>
      <c r="D543" s="374">
        <f>'RPO_26-26 to 30-31'!C69*100</f>
        <v>35.199999999999996</v>
      </c>
      <c r="E543" s="374">
        <f>'RPO_26-26 to 30-31'!D69*100</f>
        <v>35.199999999999996</v>
      </c>
      <c r="F543" s="374">
        <f>'RPO_26-26 to 30-31'!E69*100</f>
        <v>35.199999999999996</v>
      </c>
      <c r="G543" s="374">
        <f>'RPO_26-26 to 30-31'!F69*100</f>
        <v>35.199999999999996</v>
      </c>
      <c r="H543" s="374">
        <f>'RPO_26-26 to 30-31'!G69*100</f>
        <v>35.199999999999996</v>
      </c>
      <c r="I543" s="126"/>
      <c r="J543" s="123"/>
    </row>
    <row r="544" spans="3:10" ht="14.25" customHeight="1" x14ac:dyDescent="0.25">
      <c r="C544" s="530"/>
      <c r="D544" s="211"/>
      <c r="E544" s="211"/>
      <c r="F544" s="211"/>
      <c r="G544" s="211"/>
      <c r="H544" s="211"/>
      <c r="I544" s="126"/>
      <c r="J544" s="123"/>
    </row>
    <row r="545" spans="3:18" x14ac:dyDescent="0.3">
      <c r="C545" s="365" t="s">
        <v>225</v>
      </c>
      <c r="D545" s="128"/>
      <c r="E545" s="128"/>
      <c r="F545" s="128"/>
      <c r="G545" s="169"/>
    </row>
    <row r="546" spans="3:18" ht="19.5" thickBot="1" x14ac:dyDescent="0.35">
      <c r="C546" s="128"/>
      <c r="D546" s="193"/>
      <c r="E546" s="193"/>
      <c r="F546" s="193"/>
      <c r="G546" s="169"/>
    </row>
    <row r="547" spans="3:18" s="150" customFormat="1" x14ac:dyDescent="0.3">
      <c r="C547" s="1282" t="s">
        <v>226</v>
      </c>
      <c r="D547" s="1219" t="s">
        <v>89</v>
      </c>
      <c r="E547" s="1220"/>
      <c r="F547" s="1221"/>
      <c r="G547" s="1219" t="s">
        <v>90</v>
      </c>
      <c r="H547" s="1220"/>
      <c r="I547" s="1221"/>
      <c r="J547" s="1219" t="s">
        <v>91</v>
      </c>
      <c r="K547" s="1220"/>
      <c r="L547" s="1221"/>
      <c r="M547" s="1219" t="s">
        <v>92</v>
      </c>
      <c r="N547" s="1220"/>
      <c r="O547" s="1221"/>
      <c r="P547" s="1219" t="s">
        <v>93</v>
      </c>
      <c r="Q547" s="1220"/>
      <c r="R547" s="1221"/>
    </row>
    <row r="548" spans="3:18" s="150" customFormat="1" x14ac:dyDescent="0.3">
      <c r="C548" s="1283"/>
      <c r="D548" s="1285" t="s">
        <v>11</v>
      </c>
      <c r="E548" s="1286"/>
      <c r="F548" s="1287"/>
      <c r="G548" s="1288" t="s">
        <v>11</v>
      </c>
      <c r="H548" s="1286"/>
      <c r="I548" s="1289"/>
      <c r="J548" s="1202" t="s">
        <v>11</v>
      </c>
      <c r="K548" s="1271"/>
      <c r="L548" s="1272"/>
      <c r="M548" s="1288" t="s">
        <v>11</v>
      </c>
      <c r="N548" s="1286"/>
      <c r="O548" s="1289"/>
      <c r="P548" s="1202" t="s">
        <v>11</v>
      </c>
      <c r="Q548" s="1271"/>
      <c r="R548" s="1272"/>
    </row>
    <row r="549" spans="3:18" s="150" customFormat="1" ht="19.5" thickBot="1" x14ac:dyDescent="0.35">
      <c r="C549" s="1284"/>
      <c r="D549" s="532" t="s">
        <v>227</v>
      </c>
      <c r="E549" s="533" t="s">
        <v>228</v>
      </c>
      <c r="F549" s="534" t="s">
        <v>229</v>
      </c>
      <c r="G549" s="535" t="s">
        <v>227</v>
      </c>
      <c r="H549" s="533" t="s">
        <v>228</v>
      </c>
      <c r="I549" s="536" t="s">
        <v>229</v>
      </c>
      <c r="J549" s="532" t="s">
        <v>227</v>
      </c>
      <c r="K549" s="533" t="s">
        <v>228</v>
      </c>
      <c r="L549" s="534" t="s">
        <v>229</v>
      </c>
      <c r="M549" s="535" t="s">
        <v>227</v>
      </c>
      <c r="N549" s="533" t="s">
        <v>228</v>
      </c>
      <c r="O549" s="536" t="s">
        <v>229</v>
      </c>
      <c r="P549" s="532" t="s">
        <v>227</v>
      </c>
      <c r="Q549" s="533" t="s">
        <v>228</v>
      </c>
      <c r="R549" s="534" t="s">
        <v>229</v>
      </c>
    </row>
    <row r="550" spans="3:18" s="150" customFormat="1" ht="19.5" thickBot="1" x14ac:dyDescent="0.35">
      <c r="C550" s="231" t="s">
        <v>47</v>
      </c>
      <c r="D550" s="275"/>
      <c r="E550" s="402"/>
      <c r="F550" s="506"/>
      <c r="G550" s="537"/>
      <c r="H550" s="402"/>
      <c r="I550" s="454"/>
      <c r="J550" s="275"/>
      <c r="K550" s="402"/>
      <c r="L550" s="506"/>
      <c r="M550" s="537"/>
      <c r="N550" s="402"/>
      <c r="O550" s="454"/>
      <c r="P550" s="275"/>
      <c r="Q550" s="402"/>
      <c r="R550" s="506"/>
    </row>
    <row r="551" spans="3:18" ht="24.75" customHeight="1" x14ac:dyDescent="0.25">
      <c r="C551" s="538" t="s">
        <v>48</v>
      </c>
      <c r="D551" s="404">
        <f t="shared" ref="D551:D556" si="202">E90</f>
        <v>29.797841786666666</v>
      </c>
      <c r="E551" s="400">
        <f t="shared" ref="E551:E556" si="203">D515</f>
        <v>421.09806770173645</v>
      </c>
      <c r="F551" s="539">
        <f>D551*E551/10</f>
        <v>1254.7813598047392</v>
      </c>
      <c r="G551" s="404">
        <f t="shared" ref="G551:G556" si="204">F90</f>
        <v>29.797841786666666</v>
      </c>
      <c r="H551" s="400">
        <f t="shared" ref="H551:H556" si="205">E515</f>
        <v>426.59301957685068</v>
      </c>
      <c r="I551" s="539">
        <f>G551*H551/10</f>
        <v>1271.1551304647392</v>
      </c>
      <c r="J551" s="404">
        <f t="shared" ref="J551:J556" si="206">G90</f>
        <v>29.797841786666666</v>
      </c>
      <c r="K551" s="400">
        <f t="shared" ref="K551:K556" si="207">F515</f>
        <v>432.2253452488427</v>
      </c>
      <c r="L551" s="539">
        <f>J551*K551/10</f>
        <v>1287.938245391239</v>
      </c>
      <c r="M551" s="404">
        <f t="shared" ref="M551:M556" si="208">H90</f>
        <v>29.797841786666666</v>
      </c>
      <c r="N551" s="400">
        <f t="shared" ref="N551:N556" si="209">G515</f>
        <v>442.62837889466937</v>
      </c>
      <c r="O551" s="539">
        <f>M551*N551/10</f>
        <v>1318.9370404592105</v>
      </c>
      <c r="P551" s="404">
        <f t="shared" ref="P551:P556" si="210">I90</f>
        <v>29.797841786666666</v>
      </c>
      <c r="Q551" s="400">
        <f t="shared" ref="Q551:Q556" si="211">H515</f>
        <v>448.54584105380604</v>
      </c>
      <c r="R551" s="539">
        <f>P551*Q551/10</f>
        <v>1336.5698005788647</v>
      </c>
    </row>
    <row r="552" spans="3:18" ht="24.75" customHeight="1" x14ac:dyDescent="0.25">
      <c r="C552" s="531" t="s">
        <v>49</v>
      </c>
      <c r="D552" s="404">
        <f t="shared" si="202"/>
        <v>0</v>
      </c>
      <c r="E552" s="400">
        <f t="shared" si="203"/>
        <v>0</v>
      </c>
      <c r="F552" s="539">
        <f t="shared" ref="F552:F556" si="212">D552*E552/10</f>
        <v>0</v>
      </c>
      <c r="G552" s="404">
        <f t="shared" si="204"/>
        <v>0</v>
      </c>
      <c r="H552" s="400">
        <f t="shared" si="205"/>
        <v>0</v>
      </c>
      <c r="I552" s="539">
        <f t="shared" ref="I552:I556" si="213">G552*H552/10</f>
        <v>0</v>
      </c>
      <c r="J552" s="404">
        <f t="shared" si="206"/>
        <v>0</v>
      </c>
      <c r="K552" s="400">
        <f t="shared" si="207"/>
        <v>0</v>
      </c>
      <c r="L552" s="539">
        <f t="shared" ref="L552:L556" si="214">J552*K552/10</f>
        <v>0</v>
      </c>
      <c r="M552" s="404">
        <f t="shared" si="208"/>
        <v>0</v>
      </c>
      <c r="N552" s="400">
        <f t="shared" si="209"/>
        <v>0</v>
      </c>
      <c r="O552" s="539">
        <f t="shared" ref="O552:O556" si="215">M552*N552/10</f>
        <v>0</v>
      </c>
      <c r="P552" s="404">
        <f t="shared" si="210"/>
        <v>0</v>
      </c>
      <c r="Q552" s="400">
        <f t="shared" si="211"/>
        <v>0</v>
      </c>
      <c r="R552" s="539">
        <f t="shared" ref="R552:R556" si="216">P552*Q552/10</f>
        <v>0</v>
      </c>
    </row>
    <row r="553" spans="3:18" ht="24.75" customHeight="1" x14ac:dyDescent="0.25">
      <c r="C553" s="531" t="s">
        <v>50</v>
      </c>
      <c r="D553" s="404">
        <f t="shared" si="202"/>
        <v>0</v>
      </c>
      <c r="E553" s="400">
        <f t="shared" si="203"/>
        <v>0</v>
      </c>
      <c r="F553" s="539">
        <f t="shared" si="212"/>
        <v>0</v>
      </c>
      <c r="G553" s="404">
        <f t="shared" si="204"/>
        <v>13.292307692307693</v>
      </c>
      <c r="H553" s="400">
        <f t="shared" si="205"/>
        <v>406.99999999999994</v>
      </c>
      <c r="I553" s="539">
        <f t="shared" si="213"/>
        <v>540.99692307692305</v>
      </c>
      <c r="J553" s="404">
        <f t="shared" si="206"/>
        <v>57.6</v>
      </c>
      <c r="K553" s="400">
        <f t="shared" si="207"/>
        <v>406.99999999999994</v>
      </c>
      <c r="L553" s="539">
        <f t="shared" si="214"/>
        <v>2344.3199999999997</v>
      </c>
      <c r="M553" s="404">
        <f t="shared" si="208"/>
        <v>57.6</v>
      </c>
      <c r="N553" s="400">
        <f t="shared" si="209"/>
        <v>406.99999999999994</v>
      </c>
      <c r="O553" s="539">
        <f t="shared" si="215"/>
        <v>2344.3199999999997</v>
      </c>
      <c r="P553" s="404">
        <f t="shared" si="210"/>
        <v>57.6</v>
      </c>
      <c r="Q553" s="400">
        <f t="shared" si="211"/>
        <v>406.99999999999994</v>
      </c>
      <c r="R553" s="539">
        <f t="shared" si="216"/>
        <v>2344.3199999999997</v>
      </c>
    </row>
    <row r="554" spans="3:18" ht="24.75" customHeight="1" x14ac:dyDescent="0.25">
      <c r="C554" s="531" t="s">
        <v>51</v>
      </c>
      <c r="D554" s="404">
        <f t="shared" si="202"/>
        <v>113.2653</v>
      </c>
      <c r="E554" s="400">
        <f t="shared" si="203"/>
        <v>613.99999999999989</v>
      </c>
      <c r="F554" s="539">
        <f t="shared" si="212"/>
        <v>6954.4894199999981</v>
      </c>
      <c r="G554" s="404">
        <f t="shared" si="204"/>
        <v>113.2653</v>
      </c>
      <c r="H554" s="400">
        <f t="shared" si="205"/>
        <v>613.99999999999989</v>
      </c>
      <c r="I554" s="539">
        <f t="shared" si="213"/>
        <v>6954.4894199999981</v>
      </c>
      <c r="J554" s="404">
        <f t="shared" si="206"/>
        <v>113.2653</v>
      </c>
      <c r="K554" s="400">
        <f t="shared" si="207"/>
        <v>613.99999999999989</v>
      </c>
      <c r="L554" s="539">
        <f t="shared" si="214"/>
        <v>6954.4894199999981</v>
      </c>
      <c r="M554" s="404">
        <f t="shared" si="208"/>
        <v>113.2653</v>
      </c>
      <c r="N554" s="400">
        <f t="shared" si="209"/>
        <v>613.99999999999989</v>
      </c>
      <c r="O554" s="539">
        <f t="shared" si="215"/>
        <v>6954.4894199999981</v>
      </c>
      <c r="P554" s="404">
        <f t="shared" si="210"/>
        <v>113.2653</v>
      </c>
      <c r="Q554" s="400">
        <f t="shared" si="211"/>
        <v>613.99999999999989</v>
      </c>
      <c r="R554" s="539">
        <f t="shared" si="216"/>
        <v>6954.4894199999981</v>
      </c>
    </row>
    <row r="555" spans="3:18" ht="24.75" customHeight="1" x14ac:dyDescent="0.25">
      <c r="C555" s="531" t="s">
        <v>52</v>
      </c>
      <c r="D555" s="404">
        <f t="shared" si="202"/>
        <v>27.308173076923079</v>
      </c>
      <c r="E555" s="400">
        <f t="shared" si="203"/>
        <v>464</v>
      </c>
      <c r="F555" s="539">
        <f t="shared" si="212"/>
        <v>1267.0992307692309</v>
      </c>
      <c r="G555" s="404">
        <f t="shared" si="204"/>
        <v>54.616346153846159</v>
      </c>
      <c r="H555" s="400">
        <f t="shared" si="205"/>
        <v>464</v>
      </c>
      <c r="I555" s="539">
        <f t="shared" si="213"/>
        <v>2534.1984615384617</v>
      </c>
      <c r="J555" s="404">
        <f t="shared" si="206"/>
        <v>54.616346153846159</v>
      </c>
      <c r="K555" s="400">
        <f t="shared" si="207"/>
        <v>464</v>
      </c>
      <c r="L555" s="539">
        <f t="shared" si="214"/>
        <v>2534.1984615384617</v>
      </c>
      <c r="M555" s="404">
        <f t="shared" si="208"/>
        <v>54.616346153846159</v>
      </c>
      <c r="N555" s="400">
        <f t="shared" si="209"/>
        <v>464</v>
      </c>
      <c r="O555" s="539">
        <f t="shared" si="215"/>
        <v>2534.1984615384617</v>
      </c>
      <c r="P555" s="404">
        <f t="shared" si="210"/>
        <v>54.616346153846159</v>
      </c>
      <c r="Q555" s="400">
        <f t="shared" si="211"/>
        <v>464</v>
      </c>
      <c r="R555" s="539">
        <f t="shared" si="216"/>
        <v>2534.1984615384617</v>
      </c>
    </row>
    <row r="556" spans="3:18" ht="24.75" customHeight="1" x14ac:dyDescent="0.25">
      <c r="C556" s="531" t="s">
        <v>53</v>
      </c>
      <c r="D556" s="404">
        <f t="shared" si="202"/>
        <v>21.161666666666665</v>
      </c>
      <c r="E556" s="400">
        <f t="shared" si="203"/>
        <v>437</v>
      </c>
      <c r="F556" s="539">
        <f t="shared" si="212"/>
        <v>924.76483333333329</v>
      </c>
      <c r="G556" s="404">
        <f t="shared" si="204"/>
        <v>21.161666666666665</v>
      </c>
      <c r="H556" s="400">
        <f t="shared" si="205"/>
        <v>437</v>
      </c>
      <c r="I556" s="539">
        <f t="shared" si="213"/>
        <v>924.76483333333329</v>
      </c>
      <c r="J556" s="404">
        <f t="shared" si="206"/>
        <v>21.161666666666665</v>
      </c>
      <c r="K556" s="400">
        <f t="shared" si="207"/>
        <v>437</v>
      </c>
      <c r="L556" s="539">
        <f t="shared" si="214"/>
        <v>924.76483333333329</v>
      </c>
      <c r="M556" s="404">
        <f t="shared" si="208"/>
        <v>21.161666666666665</v>
      </c>
      <c r="N556" s="400">
        <f t="shared" si="209"/>
        <v>437</v>
      </c>
      <c r="O556" s="539">
        <f t="shared" si="215"/>
        <v>924.76483333333329</v>
      </c>
      <c r="P556" s="404">
        <f t="shared" si="210"/>
        <v>21.161666666666665</v>
      </c>
      <c r="Q556" s="400">
        <f t="shared" si="211"/>
        <v>437</v>
      </c>
      <c r="R556" s="539">
        <f t="shared" si="216"/>
        <v>924.76483333333329</v>
      </c>
    </row>
    <row r="557" spans="3:18" thickBot="1" x14ac:dyDescent="0.3">
      <c r="C557" s="540" t="s">
        <v>230</v>
      </c>
      <c r="D557" s="541">
        <f>SUM(D551:D556)</f>
        <v>191.53298153025642</v>
      </c>
      <c r="E557" s="542">
        <f>F557*10/D557</f>
        <v>543.04667325738035</v>
      </c>
      <c r="F557" s="543">
        <f>SUM(F551:F556)</f>
        <v>10401.134843907301</v>
      </c>
      <c r="G557" s="541">
        <f>SUM(G551:G556)</f>
        <v>232.13346229948718</v>
      </c>
      <c r="H557" s="542">
        <f>I557*10/G557</f>
        <v>526.66275026909227</v>
      </c>
      <c r="I557" s="543">
        <f>SUM(I551:I556)</f>
        <v>12225.604768413456</v>
      </c>
      <c r="J557" s="541">
        <f>SUM(J551:J556)</f>
        <v>276.4411546071795</v>
      </c>
      <c r="K557" s="542">
        <f>L557*10/J557</f>
        <v>508.09044623698907</v>
      </c>
      <c r="L557" s="543">
        <f>SUM(L551:L556)</f>
        <v>14045.710960263032</v>
      </c>
      <c r="M557" s="541">
        <f>SUM(M551:M556)</f>
        <v>276.4411546071795</v>
      </c>
      <c r="N557" s="542">
        <f>O557*10/M557</f>
        <v>509.2117986315709</v>
      </c>
      <c r="O557" s="543">
        <f>SUM(O551:O556)</f>
        <v>14076.709755331003</v>
      </c>
      <c r="P557" s="541">
        <f>SUM(P551:P556)</f>
        <v>276.4411546071795</v>
      </c>
      <c r="Q557" s="542">
        <f>R557*10/P557</f>
        <v>509.84964722342437</v>
      </c>
      <c r="R557" s="543">
        <f>SUM(R551:R556)</f>
        <v>14094.342515450657</v>
      </c>
    </row>
    <row r="558" spans="3:18" thickBot="1" x14ac:dyDescent="0.3">
      <c r="C558" s="229" t="s">
        <v>54</v>
      </c>
      <c r="D558" s="544"/>
      <c r="E558" s="545"/>
      <c r="F558" s="546"/>
      <c r="G558" s="544"/>
      <c r="H558" s="545"/>
      <c r="I558" s="547"/>
      <c r="J558" s="544"/>
      <c r="K558" s="545"/>
      <c r="L558" s="546"/>
      <c r="M558" s="544"/>
      <c r="N558" s="545"/>
      <c r="O558" s="547"/>
      <c r="P558" s="544"/>
      <c r="Q558" s="545"/>
      <c r="R558" s="546"/>
    </row>
    <row r="559" spans="3:18" ht="27.75" customHeight="1" x14ac:dyDescent="0.25">
      <c r="C559" s="538" t="s">
        <v>55</v>
      </c>
      <c r="D559" s="404">
        <f>E97</f>
        <v>14.193697909796235</v>
      </c>
      <c r="E559" s="400">
        <f>D522</f>
        <v>276.40113160041869</v>
      </c>
      <c r="F559" s="539">
        <f t="shared" ref="F559" si="217">D559*E559/10</f>
        <v>392.31541638621769</v>
      </c>
      <c r="G559" s="404">
        <f>F97</f>
        <v>14.193697909796235</v>
      </c>
      <c r="H559" s="400">
        <f>E522</f>
        <v>283.31115989042911</v>
      </c>
      <c r="I559" s="539">
        <f t="shared" ref="I559" si="218">G559*H559/10</f>
        <v>402.12330179587309</v>
      </c>
      <c r="J559" s="404">
        <f>G97</f>
        <v>14.193697909796235</v>
      </c>
      <c r="K559" s="400">
        <f>F522</f>
        <v>290.39393888768979</v>
      </c>
      <c r="L559" s="539">
        <f t="shared" ref="L559" si="219">J559*K559/10</f>
        <v>412.1763843407698</v>
      </c>
      <c r="M559" s="404">
        <f>H97</f>
        <v>14.193697909796235</v>
      </c>
      <c r="N559" s="400">
        <f>G522</f>
        <v>297.65378735988202</v>
      </c>
      <c r="O559" s="539">
        <f t="shared" ref="O559" si="220">M559*N559/10</f>
        <v>422.48079394928902</v>
      </c>
      <c r="P559" s="404">
        <f>I97</f>
        <v>14.193697909796235</v>
      </c>
      <c r="Q559" s="400">
        <f>H522</f>
        <v>305.09513204387895</v>
      </c>
      <c r="R559" s="539">
        <f t="shared" ref="R559" si="221">P559*Q559/10</f>
        <v>433.04281379802103</v>
      </c>
    </row>
    <row r="560" spans="3:18" thickBot="1" x14ac:dyDescent="0.3">
      <c r="C560" s="540" t="s">
        <v>230</v>
      </c>
      <c r="D560" s="543">
        <f>D559</f>
        <v>14.193697909796235</v>
      </c>
      <c r="E560" s="542">
        <f>F560*10/D560</f>
        <v>276.40113160041869</v>
      </c>
      <c r="F560" s="543">
        <f>F559</f>
        <v>392.31541638621769</v>
      </c>
      <c r="G560" s="543">
        <f>G559</f>
        <v>14.193697909796235</v>
      </c>
      <c r="H560" s="542">
        <f>I560*10/G560</f>
        <v>283.31115989042911</v>
      </c>
      <c r="I560" s="543">
        <f>I559</f>
        <v>402.12330179587309</v>
      </c>
      <c r="J560" s="543">
        <f>J559</f>
        <v>14.193697909796235</v>
      </c>
      <c r="K560" s="542">
        <f>L560*10/J560</f>
        <v>290.39393888768979</v>
      </c>
      <c r="L560" s="543">
        <f>L559</f>
        <v>412.1763843407698</v>
      </c>
      <c r="M560" s="543">
        <f>M559</f>
        <v>14.193697909796235</v>
      </c>
      <c r="N560" s="542">
        <f>O560*10/M560</f>
        <v>297.65378735988202</v>
      </c>
      <c r="O560" s="543">
        <f>O559</f>
        <v>422.48079394928902</v>
      </c>
      <c r="P560" s="543">
        <f>P559</f>
        <v>14.193697909796235</v>
      </c>
      <c r="Q560" s="542">
        <f>R560*10/P560</f>
        <v>305.09513204387889</v>
      </c>
      <c r="R560" s="543">
        <f>R559</f>
        <v>433.04281379802103</v>
      </c>
    </row>
    <row r="561" spans="3:18" thickBot="1" x14ac:dyDescent="0.3">
      <c r="C561" s="231" t="s">
        <v>231</v>
      </c>
      <c r="D561" s="544"/>
      <c r="E561" s="545"/>
      <c r="F561" s="546"/>
      <c r="G561" s="544"/>
      <c r="H561" s="545"/>
      <c r="I561" s="546"/>
      <c r="J561" s="544"/>
      <c r="K561" s="545"/>
      <c r="L561" s="546"/>
      <c r="M561" s="544"/>
      <c r="N561" s="545"/>
      <c r="O561" s="546"/>
      <c r="P561" s="544"/>
      <c r="Q561" s="545"/>
      <c r="R561" s="546"/>
    </row>
    <row r="562" spans="3:18" ht="23.25" customHeight="1" x14ac:dyDescent="0.25">
      <c r="C562" s="538" t="s">
        <v>232</v>
      </c>
      <c r="D562" s="404">
        <f>E99</f>
        <v>175.97186685714286</v>
      </c>
      <c r="E562" s="400">
        <f>D524</f>
        <v>299.53106583329799</v>
      </c>
      <c r="F562" s="539">
        <f t="shared" ref="F562:F564" si="222">D562*E562/10</f>
        <v>5270.9040836395206</v>
      </c>
      <c r="G562" s="404">
        <f>F99</f>
        <v>175.97186685714286</v>
      </c>
      <c r="H562" s="400">
        <f>E524</f>
        <v>299.53106583329799</v>
      </c>
      <c r="I562" s="539">
        <f t="shared" ref="I562:I564" si="223">G562*H562/10</f>
        <v>5270.9040836395206</v>
      </c>
      <c r="J562" s="404">
        <f>G99</f>
        <v>175.97186685714286</v>
      </c>
      <c r="K562" s="400">
        <f>F524</f>
        <v>299.53106583329799</v>
      </c>
      <c r="L562" s="539">
        <f t="shared" ref="L562:L564" si="224">J562*K562/10</f>
        <v>5270.9040836395206</v>
      </c>
      <c r="M562" s="404">
        <f>H99</f>
        <v>175.97186685714286</v>
      </c>
      <c r="N562" s="400">
        <f>G524</f>
        <v>299.53106583329799</v>
      </c>
      <c r="O562" s="539">
        <f t="shared" ref="O562:O564" si="225">M562*N562/10</f>
        <v>5270.9040836395206</v>
      </c>
      <c r="P562" s="404">
        <f>I99</f>
        <v>175.97186685714286</v>
      </c>
      <c r="Q562" s="400">
        <f>H524</f>
        <v>299.53106583329799</v>
      </c>
      <c r="R562" s="539">
        <f t="shared" ref="R562:R564" si="226">P562*Q562/10</f>
        <v>5270.9040836395206</v>
      </c>
    </row>
    <row r="563" spans="3:18" ht="23.25" customHeight="1" x14ac:dyDescent="0.25">
      <c r="C563" s="531" t="s">
        <v>233</v>
      </c>
      <c r="D563" s="269">
        <f>E100</f>
        <v>25.72815975</v>
      </c>
      <c r="E563" s="400">
        <f>D525</f>
        <v>227.99999982355743</v>
      </c>
      <c r="F563" s="539">
        <f t="shared" si="222"/>
        <v>586.60204184604572</v>
      </c>
      <c r="G563" s="404">
        <f>F100</f>
        <v>25.72815975</v>
      </c>
      <c r="H563" s="400">
        <f>E525</f>
        <v>239.39999312746269</v>
      </c>
      <c r="I563" s="539">
        <f t="shared" si="223"/>
        <v>615.93212673322626</v>
      </c>
      <c r="J563" s="404">
        <f>G100</f>
        <v>25.72815975</v>
      </c>
      <c r="K563" s="400">
        <f>F525</f>
        <v>239.39999312746269</v>
      </c>
      <c r="L563" s="539">
        <f t="shared" si="224"/>
        <v>615.93212673322626</v>
      </c>
      <c r="M563" s="404">
        <f>H100</f>
        <v>25.72815975</v>
      </c>
      <c r="N563" s="400">
        <f>G525</f>
        <v>239.39999312746269</v>
      </c>
      <c r="O563" s="539">
        <f t="shared" si="225"/>
        <v>615.93212673322626</v>
      </c>
      <c r="P563" s="404">
        <f>I100</f>
        <v>25.72815975</v>
      </c>
      <c r="Q563" s="400">
        <f>H525</f>
        <v>239.39999312746269</v>
      </c>
      <c r="R563" s="539">
        <f t="shared" si="226"/>
        <v>615.93212673322626</v>
      </c>
    </row>
    <row r="564" spans="3:18" ht="23.25" customHeight="1" x14ac:dyDescent="0.25">
      <c r="C564" s="531" t="s">
        <v>234</v>
      </c>
      <c r="D564" s="269">
        <f>E101</f>
        <v>152.94720471428573</v>
      </c>
      <c r="E564" s="400">
        <f>D526</f>
        <v>226.99999826056859</v>
      </c>
      <c r="F564" s="539">
        <f t="shared" si="222"/>
        <v>3471.9015204101693</v>
      </c>
      <c r="G564" s="404">
        <f>F101</f>
        <v>152.94720471428573</v>
      </c>
      <c r="H564" s="400">
        <f>E526</f>
        <v>238.34999817359704</v>
      </c>
      <c r="I564" s="539">
        <f t="shared" si="223"/>
        <v>3645.496596430678</v>
      </c>
      <c r="J564" s="404">
        <f>G101</f>
        <v>152.94720471428573</v>
      </c>
      <c r="K564" s="400">
        <f>F526</f>
        <v>238.34999817359704</v>
      </c>
      <c r="L564" s="539">
        <f t="shared" si="224"/>
        <v>3645.496596430678</v>
      </c>
      <c r="M564" s="404">
        <f>H101</f>
        <v>152.94720471428573</v>
      </c>
      <c r="N564" s="400">
        <f>G526</f>
        <v>238.34999817359704</v>
      </c>
      <c r="O564" s="539">
        <f t="shared" si="225"/>
        <v>3645.496596430678</v>
      </c>
      <c r="P564" s="404">
        <f>I101</f>
        <v>152.94720471428573</v>
      </c>
      <c r="Q564" s="400">
        <f>H526</f>
        <v>238.34999817359704</v>
      </c>
      <c r="R564" s="539">
        <f t="shared" si="226"/>
        <v>3645.496596430678</v>
      </c>
    </row>
    <row r="565" spans="3:18" thickBot="1" x14ac:dyDescent="0.3">
      <c r="C565" s="540" t="s">
        <v>230</v>
      </c>
      <c r="D565" s="541">
        <f>SUM(D562:D564)</f>
        <v>354.64723132142859</v>
      </c>
      <c r="E565" s="542">
        <f>F565*10/D565</f>
        <v>263.06162355008439</v>
      </c>
      <c r="F565" s="541">
        <f>SUM(F562:F564)</f>
        <v>9329.4076458957352</v>
      </c>
      <c r="G565" s="541">
        <f>SUM(G562:G564)</f>
        <v>354.64723132142859</v>
      </c>
      <c r="H565" s="542">
        <f>I565*10/G565</f>
        <v>268.78351118900895</v>
      </c>
      <c r="I565" s="541">
        <f>SUM(I562:I564)</f>
        <v>9532.3328068034243</v>
      </c>
      <c r="J565" s="541">
        <f>SUM(J562:J564)</f>
        <v>354.64723132142859</v>
      </c>
      <c r="K565" s="542">
        <f>L565*10/J565</f>
        <v>268.78351118900895</v>
      </c>
      <c r="L565" s="541">
        <f>SUM(L562:L564)</f>
        <v>9532.3328068034243</v>
      </c>
      <c r="M565" s="541">
        <f>SUM(M562:M564)</f>
        <v>354.64723132142859</v>
      </c>
      <c r="N565" s="542">
        <f>O565*10/M565</f>
        <v>268.78351118900895</v>
      </c>
      <c r="O565" s="541">
        <f>SUM(O562:O564)</f>
        <v>9532.3328068034243</v>
      </c>
      <c r="P565" s="541">
        <f>SUM(P562:P564)</f>
        <v>354.64723132142859</v>
      </c>
      <c r="Q565" s="542">
        <f>R565*10/P565</f>
        <v>268.78351118900895</v>
      </c>
      <c r="R565" s="541">
        <f>SUM(R562:R564)</f>
        <v>9532.3328068034243</v>
      </c>
    </row>
    <row r="566" spans="3:18" ht="39" customHeight="1" x14ac:dyDescent="0.25">
      <c r="C566" s="548" t="s">
        <v>60</v>
      </c>
      <c r="D566" s="395">
        <f>E102</f>
        <v>470.39437500000003</v>
      </c>
      <c r="E566" s="278">
        <f t="shared" ref="E566:E581" si="227">D527</f>
        <v>550</v>
      </c>
      <c r="F566" s="549">
        <f t="shared" ref="F566:F581" si="228">D566*E566/10</f>
        <v>25871.690624999999</v>
      </c>
      <c r="G566" s="395">
        <f>F102</f>
        <v>470.39437500000003</v>
      </c>
      <c r="H566" s="278">
        <f t="shared" ref="H566:H581" si="229">E527</f>
        <v>550</v>
      </c>
      <c r="I566" s="549">
        <f t="shared" ref="I566:I581" si="230">G566*H566/10</f>
        <v>25871.690624999999</v>
      </c>
      <c r="J566" s="395">
        <f>G102</f>
        <v>470.39437500000003</v>
      </c>
      <c r="K566" s="278">
        <f t="shared" ref="K566:K581" si="231">F527</f>
        <v>550</v>
      </c>
      <c r="L566" s="549">
        <f t="shared" ref="L566:L581" si="232">J566*K566/10</f>
        <v>25871.690624999999</v>
      </c>
      <c r="M566" s="395">
        <f>H102</f>
        <v>470.39437500000003</v>
      </c>
      <c r="N566" s="278">
        <f t="shared" ref="N566:N581" si="233">G527</f>
        <v>550</v>
      </c>
      <c r="O566" s="549">
        <f t="shared" ref="O566:O581" si="234">M566*N566/10</f>
        <v>25871.690624999999</v>
      </c>
      <c r="P566" s="395">
        <f>I102</f>
        <v>470.39437500000003</v>
      </c>
      <c r="Q566" s="278">
        <f t="shared" ref="Q566:Q581" si="235">H527</f>
        <v>550</v>
      </c>
      <c r="R566" s="549">
        <f t="shared" ref="R566:R581" si="236">P566*Q566/10</f>
        <v>25871.690624999999</v>
      </c>
    </row>
    <row r="567" spans="3:18" ht="39" customHeight="1" x14ac:dyDescent="0.25">
      <c r="C567" s="384" t="s">
        <v>61</v>
      </c>
      <c r="D567" s="269">
        <f>E103</f>
        <v>1096.0969689874998</v>
      </c>
      <c r="E567" s="270">
        <f t="shared" si="227"/>
        <v>431.42286860777017</v>
      </c>
      <c r="F567" s="271">
        <f t="shared" si="228"/>
        <v>47288.129863286929</v>
      </c>
      <c r="G567" s="269">
        <f>F103</f>
        <v>1096.0969689874998</v>
      </c>
      <c r="H567" s="270">
        <f t="shared" si="229"/>
        <v>440.75911360947686</v>
      </c>
      <c r="I567" s="271">
        <f t="shared" si="230"/>
        <v>48311.47284809647</v>
      </c>
      <c r="J567" s="269">
        <f>G103</f>
        <v>1096.0969689874998</v>
      </c>
      <c r="K567" s="270">
        <f t="shared" si="231"/>
        <v>450.30702483552403</v>
      </c>
      <c r="L567" s="271">
        <f t="shared" si="232"/>
        <v>49358.016503599669</v>
      </c>
      <c r="M567" s="269">
        <f>H103</f>
        <v>1096.0969689874998</v>
      </c>
      <c r="N567" s="270">
        <f t="shared" si="233"/>
        <v>460.07156784300946</v>
      </c>
      <c r="O567" s="271">
        <f t="shared" si="234"/>
        <v>50428.305103004954</v>
      </c>
      <c r="P567" s="269">
        <f>I103</f>
        <v>1096.0969689874998</v>
      </c>
      <c r="Q567" s="270">
        <f t="shared" si="235"/>
        <v>470.05782743648098</v>
      </c>
      <c r="R567" s="271">
        <f t="shared" si="236"/>
        <v>51522.895990197605</v>
      </c>
    </row>
    <row r="568" spans="3:18" ht="39" customHeight="1" x14ac:dyDescent="0.25">
      <c r="C568" s="384" t="s">
        <v>62</v>
      </c>
      <c r="D568" s="269">
        <f>E104</f>
        <v>68.903730079968014</v>
      </c>
      <c r="E568" s="270">
        <f t="shared" si="227"/>
        <v>531.49010586491613</v>
      </c>
      <c r="F568" s="271">
        <f t="shared" si="228"/>
        <v>3662.1650794689804</v>
      </c>
      <c r="G568" s="269">
        <f>F104</f>
        <v>70.28180468156738</v>
      </c>
      <c r="H568" s="270">
        <f t="shared" si="229"/>
        <v>534.42548576503191</v>
      </c>
      <c r="I568" s="271">
        <f t="shared" si="230"/>
        <v>3756.0387607389739</v>
      </c>
      <c r="J568" s="269">
        <f>G104</f>
        <v>71.687440775198723</v>
      </c>
      <c r="K568" s="270">
        <f t="shared" si="231"/>
        <v>537.42958740133508</v>
      </c>
      <c r="L568" s="271">
        <f t="shared" si="232"/>
        <v>3852.6951717672696</v>
      </c>
      <c r="M568" s="269">
        <f>H104</f>
        <v>73.121189590702713</v>
      </c>
      <c r="N568" s="270">
        <f t="shared" si="233"/>
        <v>540.50332056536968</v>
      </c>
      <c r="O568" s="271">
        <f t="shared" si="234"/>
        <v>3952.2245777464764</v>
      </c>
      <c r="P568" s="269">
        <f>I104</f>
        <v>74.583613382516774</v>
      </c>
      <c r="Q568" s="270">
        <f t="shared" si="235"/>
        <v>543.64760928885994</v>
      </c>
      <c r="R568" s="271">
        <f t="shared" si="236"/>
        <v>4054.7203107529867</v>
      </c>
    </row>
    <row r="569" spans="3:18" ht="39" customHeight="1" x14ac:dyDescent="0.25">
      <c r="C569" s="384" t="s">
        <v>223</v>
      </c>
      <c r="D569" s="269">
        <f>E107</f>
        <v>499.15508999999997</v>
      </c>
      <c r="E569" s="270">
        <f t="shared" si="227"/>
        <v>553</v>
      </c>
      <c r="F569" s="271">
        <f t="shared" si="228"/>
        <v>27603.276476999999</v>
      </c>
      <c r="G569" s="269">
        <f>F107</f>
        <v>428.15375749999998</v>
      </c>
      <c r="H569" s="270">
        <f t="shared" si="229"/>
        <v>553</v>
      </c>
      <c r="I569" s="271">
        <f t="shared" si="230"/>
        <v>23676.902789749998</v>
      </c>
      <c r="J569" s="269">
        <f>G107</f>
        <v>617.57263972222233</v>
      </c>
      <c r="K569" s="270">
        <f t="shared" si="231"/>
        <v>552.99999999999977</v>
      </c>
      <c r="L569" s="271">
        <f t="shared" si="232"/>
        <v>34151.766976638886</v>
      </c>
      <c r="M569" s="269">
        <f>H107</f>
        <v>637.57263972222233</v>
      </c>
      <c r="N569" s="270">
        <f t="shared" si="233"/>
        <v>552.99999999999977</v>
      </c>
      <c r="O569" s="271">
        <f t="shared" si="234"/>
        <v>35257.766976638886</v>
      </c>
      <c r="P569" s="269">
        <f>I107</f>
        <v>637.57263972222233</v>
      </c>
      <c r="Q569" s="270">
        <f t="shared" si="235"/>
        <v>552.99999999999977</v>
      </c>
      <c r="R569" s="271">
        <f t="shared" si="236"/>
        <v>35257.766976638886</v>
      </c>
    </row>
    <row r="570" spans="3:18" ht="39" customHeight="1" x14ac:dyDescent="0.25">
      <c r="C570" s="384" t="s">
        <v>71</v>
      </c>
      <c r="D570" s="269">
        <f t="shared" ref="D570:D581" si="237">E116</f>
        <v>29.372995517857142</v>
      </c>
      <c r="E570" s="270">
        <f t="shared" si="227"/>
        <v>935.00000585559883</v>
      </c>
      <c r="F570" s="271">
        <f t="shared" si="228"/>
        <v>2746.3750981192907</v>
      </c>
      <c r="G570" s="269">
        <f t="shared" ref="G570:G581" si="238">F116</f>
        <v>29.372995517857142</v>
      </c>
      <c r="H570" s="270">
        <f t="shared" si="229"/>
        <v>935.00000585559883</v>
      </c>
      <c r="I570" s="271">
        <f t="shared" si="230"/>
        <v>2746.3750981192907</v>
      </c>
      <c r="J570" s="269">
        <f t="shared" ref="J570:J581" si="239">G116</f>
        <v>29.372995517857142</v>
      </c>
      <c r="K570" s="270">
        <f t="shared" si="231"/>
        <v>935.00000585559883</v>
      </c>
      <c r="L570" s="271">
        <f t="shared" si="232"/>
        <v>2746.3750981192907</v>
      </c>
      <c r="M570" s="269">
        <f t="shared" ref="M570:M581" si="240">H116</f>
        <v>29.372995517857142</v>
      </c>
      <c r="N570" s="270">
        <f t="shared" si="233"/>
        <v>935.00000585559883</v>
      </c>
      <c r="O570" s="271">
        <f t="shared" si="234"/>
        <v>2746.3750981192907</v>
      </c>
      <c r="P570" s="269">
        <f t="shared" ref="P570:P581" si="241">I116</f>
        <v>29.372995517857142</v>
      </c>
      <c r="Q570" s="270">
        <f t="shared" si="235"/>
        <v>935.00000585559883</v>
      </c>
      <c r="R570" s="271">
        <f t="shared" si="236"/>
        <v>2746.3750981192907</v>
      </c>
    </row>
    <row r="571" spans="3:18" ht="39" customHeight="1" x14ac:dyDescent="0.25">
      <c r="C571" s="384" t="s">
        <v>72</v>
      </c>
      <c r="D571" s="269">
        <f t="shared" si="237"/>
        <v>26.217567891571427</v>
      </c>
      <c r="E571" s="270">
        <f t="shared" si="227"/>
        <v>1081.9176636603604</v>
      </c>
      <c r="F571" s="271">
        <f t="shared" si="228"/>
        <v>2836.5249800105839</v>
      </c>
      <c r="G571" s="269">
        <f t="shared" si="238"/>
        <v>26.217567891571427</v>
      </c>
      <c r="H571" s="270">
        <f t="shared" si="229"/>
        <v>1098.1464286152657</v>
      </c>
      <c r="I571" s="271">
        <f t="shared" si="230"/>
        <v>2879.0728547107424</v>
      </c>
      <c r="J571" s="269">
        <f t="shared" si="239"/>
        <v>26.217567891571427</v>
      </c>
      <c r="K571" s="270">
        <f t="shared" si="231"/>
        <v>1114.6186250444944</v>
      </c>
      <c r="L571" s="271">
        <f t="shared" si="232"/>
        <v>2922.2589475314026</v>
      </c>
      <c r="M571" s="269">
        <f t="shared" si="240"/>
        <v>26.217567891571427</v>
      </c>
      <c r="N571" s="270">
        <f t="shared" si="233"/>
        <v>1131.3379044201617</v>
      </c>
      <c r="O571" s="271">
        <f t="shared" si="234"/>
        <v>2966.0928317443736</v>
      </c>
      <c r="P571" s="269">
        <f t="shared" si="241"/>
        <v>26.217567891571427</v>
      </c>
      <c r="Q571" s="270">
        <f t="shared" si="235"/>
        <v>1148.3079729864639</v>
      </c>
      <c r="R571" s="271">
        <f t="shared" si="236"/>
        <v>3010.584224220539</v>
      </c>
    </row>
    <row r="572" spans="3:18" ht="39" customHeight="1" x14ac:dyDescent="0.25">
      <c r="C572" s="384" t="s">
        <v>73</v>
      </c>
      <c r="D572" s="269">
        <f t="shared" si="237"/>
        <v>4.3006090033333342</v>
      </c>
      <c r="E572" s="270">
        <f t="shared" si="227"/>
        <v>331.21425420282554</v>
      </c>
      <c r="F572" s="271">
        <f t="shared" si="228"/>
        <v>142.44230036570073</v>
      </c>
      <c r="G572" s="269">
        <f t="shared" si="238"/>
        <v>4.3006090033333342</v>
      </c>
      <c r="H572" s="270">
        <f t="shared" si="229"/>
        <v>331.21425420282554</v>
      </c>
      <c r="I572" s="271">
        <f t="shared" si="230"/>
        <v>142.44230036570073</v>
      </c>
      <c r="J572" s="269">
        <f t="shared" si="239"/>
        <v>4.3006090033333342</v>
      </c>
      <c r="K572" s="270">
        <f t="shared" si="231"/>
        <v>331.21425420282554</v>
      </c>
      <c r="L572" s="271">
        <f t="shared" si="232"/>
        <v>142.44230036570073</v>
      </c>
      <c r="M572" s="269">
        <f t="shared" si="240"/>
        <v>4.3006090033333342</v>
      </c>
      <c r="N572" s="270">
        <f t="shared" si="233"/>
        <v>331.21425420282554</v>
      </c>
      <c r="O572" s="271">
        <f t="shared" si="234"/>
        <v>142.44230036570073</v>
      </c>
      <c r="P572" s="269">
        <f t="shared" si="241"/>
        <v>4.3006090033333342</v>
      </c>
      <c r="Q572" s="270">
        <f t="shared" si="235"/>
        <v>331.21425420282554</v>
      </c>
      <c r="R572" s="271">
        <f t="shared" si="236"/>
        <v>142.44230036570073</v>
      </c>
    </row>
    <row r="573" spans="3:18" ht="39" customHeight="1" x14ac:dyDescent="0.25">
      <c r="C573" s="384" t="s">
        <v>74</v>
      </c>
      <c r="D573" s="269">
        <f t="shared" si="237"/>
        <v>699.05327861075762</v>
      </c>
      <c r="E573" s="270">
        <f t="shared" si="227"/>
        <v>447.59999999999991</v>
      </c>
      <c r="F573" s="271">
        <f t="shared" si="228"/>
        <v>31289.624750617506</v>
      </c>
      <c r="G573" s="269">
        <f t="shared" si="238"/>
        <v>35</v>
      </c>
      <c r="H573" s="270">
        <f t="shared" si="229"/>
        <v>447.59999999999997</v>
      </c>
      <c r="I573" s="271">
        <f t="shared" si="230"/>
        <v>1566.6</v>
      </c>
      <c r="J573" s="269">
        <f t="shared" si="239"/>
        <v>180.11</v>
      </c>
      <c r="K573" s="270">
        <f t="shared" si="231"/>
        <v>447.59999999999991</v>
      </c>
      <c r="L573" s="271">
        <f t="shared" si="232"/>
        <v>8061.7235999999994</v>
      </c>
      <c r="M573" s="269">
        <f t="shared" si="240"/>
        <v>255.92212000000001</v>
      </c>
      <c r="N573" s="270">
        <f t="shared" si="233"/>
        <v>447.6</v>
      </c>
      <c r="O573" s="271">
        <f t="shared" si="234"/>
        <v>11455.0740912</v>
      </c>
      <c r="P573" s="269">
        <f t="shared" si="241"/>
        <v>332.698756</v>
      </c>
      <c r="Q573" s="270">
        <f t="shared" si="235"/>
        <v>447.6</v>
      </c>
      <c r="R573" s="271">
        <f t="shared" si="236"/>
        <v>14891.596318560001</v>
      </c>
    </row>
    <row r="574" spans="3:18" ht="39" customHeight="1" x14ac:dyDescent="0.25">
      <c r="C574" s="384" t="s">
        <v>75</v>
      </c>
      <c r="D574" s="269">
        <f t="shared" si="237"/>
        <v>486.43408299172506</v>
      </c>
      <c r="E574" s="270">
        <f t="shared" si="227"/>
        <v>456.70000000000005</v>
      </c>
      <c r="F574" s="271">
        <f t="shared" si="228"/>
        <v>22215.444570232088</v>
      </c>
      <c r="G574" s="269">
        <f t="shared" si="238"/>
        <v>300.11345599999999</v>
      </c>
      <c r="H574" s="270">
        <f t="shared" si="229"/>
        <v>456.70000000000005</v>
      </c>
      <c r="I574" s="271">
        <f t="shared" si="230"/>
        <v>13706.18153552</v>
      </c>
      <c r="J574" s="269">
        <f t="shared" si="239"/>
        <v>120.122123</v>
      </c>
      <c r="K574" s="270">
        <f t="shared" si="231"/>
        <v>456.70000000000005</v>
      </c>
      <c r="L574" s="271">
        <f t="shared" si="232"/>
        <v>5485.9773574100009</v>
      </c>
      <c r="M574" s="269">
        <f t="shared" si="240"/>
        <v>259.24924099999998</v>
      </c>
      <c r="N574" s="270">
        <f t="shared" si="233"/>
        <v>456.70000000000005</v>
      </c>
      <c r="O574" s="271">
        <f t="shared" si="234"/>
        <v>11839.912836470001</v>
      </c>
      <c r="P574" s="269">
        <f t="shared" si="241"/>
        <v>337.02401330000004</v>
      </c>
      <c r="Q574" s="270">
        <f t="shared" si="235"/>
        <v>456.69999999999993</v>
      </c>
      <c r="R574" s="271">
        <f t="shared" si="236"/>
        <v>15391.886687410999</v>
      </c>
    </row>
    <row r="575" spans="3:18" ht="39" customHeight="1" x14ac:dyDescent="0.25">
      <c r="C575" s="384" t="s">
        <v>76</v>
      </c>
      <c r="D575" s="269">
        <f t="shared" si="237"/>
        <v>613.19999999999993</v>
      </c>
      <c r="E575" s="270">
        <f t="shared" si="227"/>
        <v>376</v>
      </c>
      <c r="F575" s="271">
        <f t="shared" si="228"/>
        <v>23056.32</v>
      </c>
      <c r="G575" s="269">
        <f t="shared" si="238"/>
        <v>613.19999999999993</v>
      </c>
      <c r="H575" s="270">
        <f t="shared" si="229"/>
        <v>376</v>
      </c>
      <c r="I575" s="271">
        <f t="shared" si="230"/>
        <v>23056.32</v>
      </c>
      <c r="J575" s="269">
        <f t="shared" si="239"/>
        <v>613.19999999999993</v>
      </c>
      <c r="K575" s="270">
        <f t="shared" si="231"/>
        <v>376</v>
      </c>
      <c r="L575" s="271">
        <f t="shared" si="232"/>
        <v>23056.32</v>
      </c>
      <c r="M575" s="269">
        <f t="shared" si="240"/>
        <v>613.19999999999993</v>
      </c>
      <c r="N575" s="270">
        <f t="shared" si="233"/>
        <v>376</v>
      </c>
      <c r="O575" s="271">
        <f t="shared" si="234"/>
        <v>23056.32</v>
      </c>
      <c r="P575" s="269">
        <f t="shared" si="241"/>
        <v>613.19999999999993</v>
      </c>
      <c r="Q575" s="270">
        <f t="shared" si="235"/>
        <v>376</v>
      </c>
      <c r="R575" s="271">
        <f t="shared" si="236"/>
        <v>23056.32</v>
      </c>
    </row>
    <row r="576" spans="3:18" ht="39" customHeight="1" x14ac:dyDescent="0.25">
      <c r="C576" s="384" t="s">
        <v>77</v>
      </c>
      <c r="D576" s="269">
        <f t="shared" si="237"/>
        <v>291.88319999999999</v>
      </c>
      <c r="E576" s="270">
        <f t="shared" si="227"/>
        <v>256.99999999999994</v>
      </c>
      <c r="F576" s="271">
        <f t="shared" si="228"/>
        <v>7501.3982399999977</v>
      </c>
      <c r="G576" s="269">
        <f t="shared" si="238"/>
        <v>291.88319999999999</v>
      </c>
      <c r="H576" s="270">
        <f t="shared" si="229"/>
        <v>256.99999999999994</v>
      </c>
      <c r="I576" s="271">
        <f t="shared" si="230"/>
        <v>7501.3982399999977</v>
      </c>
      <c r="J576" s="269">
        <f t="shared" si="239"/>
        <v>291.88319999999999</v>
      </c>
      <c r="K576" s="270">
        <f t="shared" si="231"/>
        <v>256.99999999999994</v>
      </c>
      <c r="L576" s="271">
        <f t="shared" si="232"/>
        <v>7501.3982399999977</v>
      </c>
      <c r="M576" s="269">
        <f t="shared" si="240"/>
        <v>291.88319999999999</v>
      </c>
      <c r="N576" s="270">
        <f t="shared" si="233"/>
        <v>256.99999999999994</v>
      </c>
      <c r="O576" s="271">
        <f t="shared" si="234"/>
        <v>7501.3982399999977</v>
      </c>
      <c r="P576" s="269">
        <f t="shared" si="241"/>
        <v>291.88319999999999</v>
      </c>
      <c r="Q576" s="270">
        <f t="shared" si="235"/>
        <v>256.99999999999994</v>
      </c>
      <c r="R576" s="271">
        <f t="shared" si="236"/>
        <v>7501.3982399999977</v>
      </c>
    </row>
    <row r="577" spans="3:18" ht="39" customHeight="1" x14ac:dyDescent="0.25">
      <c r="C577" s="384" t="s">
        <v>78</v>
      </c>
      <c r="D577" s="269">
        <f t="shared" si="237"/>
        <v>688.40460000000007</v>
      </c>
      <c r="E577" s="270">
        <f t="shared" si="227"/>
        <v>380</v>
      </c>
      <c r="F577" s="271">
        <f t="shared" si="228"/>
        <v>26159.374800000001</v>
      </c>
      <c r="G577" s="269">
        <f t="shared" si="238"/>
        <v>688.40460000000007</v>
      </c>
      <c r="H577" s="270">
        <f t="shared" si="229"/>
        <v>380</v>
      </c>
      <c r="I577" s="271">
        <f t="shared" si="230"/>
        <v>26159.374800000001</v>
      </c>
      <c r="J577" s="269">
        <f t="shared" si="239"/>
        <v>688.40460000000007</v>
      </c>
      <c r="K577" s="270">
        <f t="shared" si="231"/>
        <v>380</v>
      </c>
      <c r="L577" s="271">
        <f t="shared" si="232"/>
        <v>26159.374800000001</v>
      </c>
      <c r="M577" s="269">
        <f t="shared" si="240"/>
        <v>688.40460000000007</v>
      </c>
      <c r="N577" s="270">
        <f t="shared" si="233"/>
        <v>380</v>
      </c>
      <c r="O577" s="271">
        <f t="shared" si="234"/>
        <v>26159.374800000001</v>
      </c>
      <c r="P577" s="269">
        <f t="shared" si="241"/>
        <v>688.40460000000007</v>
      </c>
      <c r="Q577" s="270">
        <f t="shared" si="235"/>
        <v>380</v>
      </c>
      <c r="R577" s="271">
        <f t="shared" si="236"/>
        <v>26159.374800000001</v>
      </c>
    </row>
    <row r="578" spans="3:18" ht="39" customHeight="1" x14ac:dyDescent="0.25">
      <c r="C578" s="384" t="s">
        <v>79</v>
      </c>
      <c r="D578" s="269">
        <f t="shared" si="237"/>
        <v>709.56</v>
      </c>
      <c r="E578" s="270">
        <f t="shared" si="227"/>
        <v>269.99999999999994</v>
      </c>
      <c r="F578" s="271">
        <f t="shared" si="228"/>
        <v>19158.119999999995</v>
      </c>
      <c r="G578" s="269">
        <f t="shared" si="238"/>
        <v>709.56</v>
      </c>
      <c r="H578" s="270">
        <f t="shared" si="229"/>
        <v>269.99999999999994</v>
      </c>
      <c r="I578" s="271">
        <f t="shared" si="230"/>
        <v>19158.119999999995</v>
      </c>
      <c r="J578" s="269">
        <f t="shared" si="239"/>
        <v>709.56</v>
      </c>
      <c r="K578" s="270">
        <f t="shared" si="231"/>
        <v>269.99999999999994</v>
      </c>
      <c r="L578" s="271">
        <f t="shared" si="232"/>
        <v>19158.119999999995</v>
      </c>
      <c r="M578" s="269">
        <f t="shared" si="240"/>
        <v>709.56</v>
      </c>
      <c r="N578" s="270">
        <f t="shared" si="233"/>
        <v>269.99999999999994</v>
      </c>
      <c r="O578" s="271">
        <f t="shared" si="234"/>
        <v>19158.119999999995</v>
      </c>
      <c r="P578" s="269">
        <f t="shared" si="241"/>
        <v>709.56</v>
      </c>
      <c r="Q578" s="270">
        <f t="shared" si="235"/>
        <v>269.99999999999994</v>
      </c>
      <c r="R578" s="271">
        <f t="shared" si="236"/>
        <v>19158.119999999995</v>
      </c>
    </row>
    <row r="579" spans="3:18" ht="39" customHeight="1" x14ac:dyDescent="0.25">
      <c r="C579" s="384" t="s">
        <v>80</v>
      </c>
      <c r="D579" s="269">
        <f t="shared" si="237"/>
        <v>464.28</v>
      </c>
      <c r="E579" s="270">
        <f t="shared" si="227"/>
        <v>269</v>
      </c>
      <c r="F579" s="271">
        <f t="shared" si="228"/>
        <v>12489.132</v>
      </c>
      <c r="G579" s="269">
        <f t="shared" si="238"/>
        <v>464.28</v>
      </c>
      <c r="H579" s="270">
        <f t="shared" si="229"/>
        <v>269</v>
      </c>
      <c r="I579" s="271">
        <f t="shared" si="230"/>
        <v>12489.132</v>
      </c>
      <c r="J579" s="269">
        <f t="shared" si="239"/>
        <v>464.28</v>
      </c>
      <c r="K579" s="270">
        <f t="shared" si="231"/>
        <v>269</v>
      </c>
      <c r="L579" s="271">
        <f t="shared" si="232"/>
        <v>12489.132</v>
      </c>
      <c r="M579" s="269">
        <f t="shared" si="240"/>
        <v>464.28</v>
      </c>
      <c r="N579" s="270">
        <f t="shared" si="233"/>
        <v>269</v>
      </c>
      <c r="O579" s="271">
        <f t="shared" si="234"/>
        <v>12489.132</v>
      </c>
      <c r="P579" s="269">
        <f t="shared" si="241"/>
        <v>464.28</v>
      </c>
      <c r="Q579" s="270">
        <f t="shared" si="235"/>
        <v>269</v>
      </c>
      <c r="R579" s="271">
        <f t="shared" si="236"/>
        <v>12489.132</v>
      </c>
    </row>
    <row r="580" spans="3:18" ht="39" customHeight="1" x14ac:dyDescent="0.25">
      <c r="C580" s="384" t="s">
        <v>81</v>
      </c>
      <c r="D580" s="269">
        <f t="shared" si="237"/>
        <v>166.44</v>
      </c>
      <c r="E580" s="270">
        <f t="shared" si="227"/>
        <v>359</v>
      </c>
      <c r="F580" s="271">
        <f t="shared" si="228"/>
        <v>5975.1959999999999</v>
      </c>
      <c r="G580" s="269">
        <f t="shared" si="238"/>
        <v>166.44</v>
      </c>
      <c r="H580" s="270">
        <f t="shared" si="229"/>
        <v>359</v>
      </c>
      <c r="I580" s="271">
        <f t="shared" si="230"/>
        <v>5975.1959999999999</v>
      </c>
      <c r="J580" s="269">
        <f t="shared" si="239"/>
        <v>166.44</v>
      </c>
      <c r="K580" s="270">
        <f t="shared" si="231"/>
        <v>359</v>
      </c>
      <c r="L580" s="271">
        <f t="shared" si="232"/>
        <v>5975.1959999999999</v>
      </c>
      <c r="M580" s="269">
        <f t="shared" si="240"/>
        <v>166.44</v>
      </c>
      <c r="N580" s="270">
        <f t="shared" si="233"/>
        <v>359</v>
      </c>
      <c r="O580" s="271">
        <f t="shared" si="234"/>
        <v>5975.1959999999999</v>
      </c>
      <c r="P580" s="269">
        <f t="shared" si="241"/>
        <v>166.44</v>
      </c>
      <c r="Q580" s="270">
        <f t="shared" si="235"/>
        <v>359</v>
      </c>
      <c r="R580" s="271">
        <f t="shared" si="236"/>
        <v>5975.1959999999999</v>
      </c>
    </row>
    <row r="581" spans="3:18" ht="39" customHeight="1" thickBot="1" x14ac:dyDescent="0.3">
      <c r="C581" s="550" t="s">
        <v>82</v>
      </c>
      <c r="D581" s="295">
        <f t="shared" si="237"/>
        <v>0</v>
      </c>
      <c r="E581" s="296">
        <f t="shared" si="227"/>
        <v>0</v>
      </c>
      <c r="F581" s="297">
        <f t="shared" si="228"/>
        <v>0</v>
      </c>
      <c r="G581" s="295">
        <f t="shared" si="238"/>
        <v>600.3337499999999</v>
      </c>
      <c r="H581" s="296">
        <f t="shared" si="229"/>
        <v>462.99999999999989</v>
      </c>
      <c r="I581" s="297">
        <f t="shared" si="230"/>
        <v>27795.452624999987</v>
      </c>
      <c r="J581" s="295">
        <f t="shared" si="239"/>
        <v>800.44499999999994</v>
      </c>
      <c r="K581" s="296">
        <f t="shared" si="231"/>
        <v>463</v>
      </c>
      <c r="L581" s="297">
        <f t="shared" si="232"/>
        <v>37060.603499999997</v>
      </c>
      <c r="M581" s="295">
        <f t="shared" si="240"/>
        <v>800.44499999999994</v>
      </c>
      <c r="N581" s="296">
        <f t="shared" si="233"/>
        <v>463</v>
      </c>
      <c r="O581" s="297">
        <f t="shared" si="234"/>
        <v>37060.603499999997</v>
      </c>
      <c r="P581" s="269">
        <f t="shared" si="241"/>
        <v>800.44499999999994</v>
      </c>
      <c r="Q581" s="296">
        <f t="shared" si="235"/>
        <v>463</v>
      </c>
      <c r="R581" s="297">
        <f t="shared" si="236"/>
        <v>37060.603499999997</v>
      </c>
    </row>
    <row r="582" spans="3:18" thickBot="1" x14ac:dyDescent="0.3">
      <c r="C582" s="148" t="s">
        <v>63</v>
      </c>
      <c r="D582" s="275">
        <f>SUM(D566:D581,D565,D560,D557)</f>
        <v>6874.0704088441926</v>
      </c>
      <c r="E582" s="402">
        <f t="shared" ref="E582" si="242">F582*10/D582</f>
        <v>404.59008440248607</v>
      </c>
      <c r="F582" s="275">
        <f>SUM(F566:F581,F565,F560,F557)</f>
        <v>278118.0726902904</v>
      </c>
      <c r="G582" s="275">
        <f>SUM(G566:G581,G565,G560,G557)</f>
        <v>6595.0074761125406</v>
      </c>
      <c r="H582" s="402">
        <f t="shared" ref="H582" si="243">I582*10/G582</f>
        <v>404.77866374106071</v>
      </c>
      <c r="I582" s="275">
        <f>SUM(I566:I581,I565,I560,I557)</f>
        <v>266951.83135431394</v>
      </c>
      <c r="J582" s="275">
        <f>SUM(J566:J581,J565,J560,J557)</f>
        <v>6995.369603736086</v>
      </c>
      <c r="K582" s="402">
        <f t="shared" ref="K582" si="244">L582*10/J582</f>
        <v>411.67704865520386</v>
      </c>
      <c r="L582" s="275">
        <f>SUM(L566:L581,L565,L560,L557)</f>
        <v>287983.31127183948</v>
      </c>
      <c r="M582" s="275">
        <f>SUM(M566:M581,M565,M560,M557)</f>
        <v>7231.7425905515902</v>
      </c>
      <c r="N582" s="402">
        <f t="shared" ref="N582" si="245">O582*10/M582</f>
        <v>414.96437211198406</v>
      </c>
      <c r="O582" s="275">
        <f>SUM(O566:O581,O565,O560,O557)</f>
        <v>300091.55233637337</v>
      </c>
      <c r="P582" s="275">
        <f>SUM(P566:P581,P565,P560,P557)</f>
        <v>7387.7564226434042</v>
      </c>
      <c r="Q582" s="402">
        <f t="shared" ref="Q582" si="246">R582*10/P582</f>
        <v>417.37951763302425</v>
      </c>
      <c r="R582" s="275">
        <f>SUM(R566:R581,R565,R560,R557)</f>
        <v>308349.82120731811</v>
      </c>
    </row>
    <row r="583" spans="3:18" thickBot="1" x14ac:dyDescent="0.3">
      <c r="C583" s="551"/>
      <c r="D583" s="552"/>
      <c r="E583" s="553"/>
      <c r="F583" s="554"/>
      <c r="G583" s="555"/>
      <c r="H583" s="553"/>
      <c r="I583" s="554"/>
      <c r="J583" s="552"/>
      <c r="K583" s="553"/>
      <c r="L583" s="554"/>
      <c r="M583" s="555"/>
      <c r="N583" s="553"/>
      <c r="O583" s="554"/>
      <c r="P583" s="552"/>
      <c r="Q583" s="553"/>
      <c r="R583" s="554"/>
    </row>
    <row r="584" spans="3:18" thickBot="1" x14ac:dyDescent="0.3">
      <c r="C584" s="556" t="s">
        <v>235</v>
      </c>
      <c r="D584" s="557">
        <f>E131</f>
        <v>795.35553820404675</v>
      </c>
      <c r="E584" s="278">
        <f>D543</f>
        <v>35.199999999999996</v>
      </c>
      <c r="F584" s="549">
        <f t="shared" ref="F584" si="247">D584*E584/10</f>
        <v>2799.6514944782439</v>
      </c>
      <c r="G584" s="557">
        <f>F131</f>
        <v>1171.032273681762</v>
      </c>
      <c r="H584" s="278">
        <f>E543</f>
        <v>35.199999999999996</v>
      </c>
      <c r="I584" s="549">
        <f t="shared" ref="I584" si="248">G584*H584/10</f>
        <v>4122.0336033598014</v>
      </c>
      <c r="J584" s="557">
        <f>G131</f>
        <v>1309.4504710606698</v>
      </c>
      <c r="K584" s="278">
        <f>F543</f>
        <v>35.199999999999996</v>
      </c>
      <c r="L584" s="549">
        <f t="shared" ref="L584" si="249">J584*K584/10</f>
        <v>4609.2656581335568</v>
      </c>
      <c r="M584" s="557">
        <f>H131</f>
        <v>1658.1045521161977</v>
      </c>
      <c r="N584" s="278">
        <f>G543</f>
        <v>35.199999999999996</v>
      </c>
      <c r="O584" s="549">
        <f t="shared" ref="O584" si="250">M584*N584/10</f>
        <v>5836.5280234490147</v>
      </c>
      <c r="P584" s="395">
        <f>I131</f>
        <v>1696.90124257562</v>
      </c>
      <c r="Q584" s="278">
        <f>H543</f>
        <v>35.199999999999996</v>
      </c>
      <c r="R584" s="549">
        <f t="shared" ref="R584" si="251">P584*Q584/10</f>
        <v>5973.0923738661822</v>
      </c>
    </row>
    <row r="585" spans="3:18" ht="27" customHeight="1" thickBot="1" x14ac:dyDescent="0.3">
      <c r="C585" s="203" t="s">
        <v>236</v>
      </c>
      <c r="D585" s="506">
        <f>D582+D584</f>
        <v>7669.4259470482393</v>
      </c>
      <c r="E585" s="545"/>
      <c r="F585" s="506">
        <f>F582+F584</f>
        <v>280917.72418476862</v>
      </c>
      <c r="G585" s="506">
        <f>G582+G584</f>
        <v>7766.0397497943031</v>
      </c>
      <c r="H585" s="545"/>
      <c r="I585" s="506">
        <f>I582+I584</f>
        <v>271073.86495767377</v>
      </c>
      <c r="J585" s="506">
        <f>J582+J584</f>
        <v>8304.8200747967567</v>
      </c>
      <c r="K585" s="545"/>
      <c r="L585" s="506">
        <f>L582+L584</f>
        <v>292592.57692997303</v>
      </c>
      <c r="M585" s="506">
        <f>M582+M584</f>
        <v>8889.8471426677879</v>
      </c>
      <c r="N585" s="545"/>
      <c r="O585" s="506">
        <f>O582+O584</f>
        <v>305928.08035982237</v>
      </c>
      <c r="P585" s="506">
        <f>P582+P584</f>
        <v>9084.6576652190233</v>
      </c>
      <c r="Q585" s="545"/>
      <c r="R585" s="506">
        <f>R582+R584</f>
        <v>314322.91358118429</v>
      </c>
    </row>
    <row r="586" spans="3:18" s="138" customFormat="1" x14ac:dyDescent="0.3">
      <c r="D586" s="558">
        <f>D569/24/365*1000</f>
        <v>56.981174657534247</v>
      </c>
    </row>
    <row r="587" spans="3:18" x14ac:dyDescent="0.25">
      <c r="F587" s="129"/>
      <c r="H587" s="123"/>
      <c r="I587" s="129"/>
      <c r="K587" s="230"/>
      <c r="L587" s="559"/>
      <c r="N587" s="230"/>
      <c r="O587" s="409"/>
    </row>
    <row r="588" spans="3:18" ht="18.75" customHeight="1" x14ac:dyDescent="0.25">
      <c r="C588" s="287" t="s">
        <v>237</v>
      </c>
      <c r="D588" s="287"/>
      <c r="E588" s="287"/>
      <c r="H588" s="129"/>
      <c r="I588" s="410"/>
      <c r="K588" s="230"/>
      <c r="L588" s="410"/>
      <c r="N588" s="230"/>
      <c r="O588" s="409"/>
    </row>
    <row r="589" spans="3:18" ht="16.5" customHeight="1" thickBot="1" x14ac:dyDescent="0.35">
      <c r="H589" s="123"/>
      <c r="I589" s="410"/>
      <c r="K589" s="230"/>
      <c r="L589" s="138"/>
      <c r="M589" s="138"/>
      <c r="N589" s="138"/>
      <c r="O589" s="409"/>
    </row>
    <row r="590" spans="3:18" ht="19.5" customHeight="1" thickBot="1" x14ac:dyDescent="0.35">
      <c r="C590" s="1201" t="s">
        <v>70</v>
      </c>
      <c r="D590" s="253" t="s">
        <v>5</v>
      </c>
      <c r="E590" s="253" t="s">
        <v>6</v>
      </c>
      <c r="F590" s="253" t="s">
        <v>7</v>
      </c>
      <c r="G590" s="253" t="s">
        <v>8</v>
      </c>
      <c r="H590" s="253" t="s">
        <v>9</v>
      </c>
      <c r="K590" s="230"/>
      <c r="L590" s="138"/>
      <c r="M590" s="138"/>
      <c r="N590" s="138"/>
      <c r="O590" s="288"/>
    </row>
    <row r="591" spans="3:18" ht="36.75" thickBot="1" x14ac:dyDescent="0.35">
      <c r="C591" s="1203"/>
      <c r="D591" s="140" t="s">
        <v>238</v>
      </c>
      <c r="E591" s="140" t="s">
        <v>238</v>
      </c>
      <c r="F591" s="140" t="s">
        <v>238</v>
      </c>
      <c r="G591" s="140" t="s">
        <v>238</v>
      </c>
      <c r="H591" s="140" t="s">
        <v>238</v>
      </c>
      <c r="K591" s="230"/>
      <c r="L591" s="138"/>
      <c r="M591" s="138"/>
      <c r="N591" s="138"/>
      <c r="O591" s="478"/>
    </row>
    <row r="592" spans="3:18" ht="22.5" customHeight="1" x14ac:dyDescent="0.3">
      <c r="C592" s="560" t="s">
        <v>239</v>
      </c>
      <c r="D592" s="561">
        <v>12138.724652472001</v>
      </c>
      <c r="E592" s="561">
        <f t="shared" ref="E592:H594" si="252">D592*1.02</f>
        <v>12381.499145521442</v>
      </c>
      <c r="F592" s="561">
        <f t="shared" si="252"/>
        <v>12629.12912843187</v>
      </c>
      <c r="G592" s="561">
        <f t="shared" si="252"/>
        <v>12881.711711000507</v>
      </c>
      <c r="H592" s="561">
        <f t="shared" si="252"/>
        <v>13139.345945220517</v>
      </c>
      <c r="K592" s="230"/>
      <c r="L592" s="138"/>
      <c r="M592" s="138"/>
      <c r="N592" s="138"/>
      <c r="O592" s="562"/>
    </row>
    <row r="593" spans="3:15" ht="22.5" customHeight="1" x14ac:dyDescent="0.3">
      <c r="C593" s="560" t="s">
        <v>240</v>
      </c>
      <c r="D593" s="497">
        <v>166.84222701600001</v>
      </c>
      <c r="E593" s="497">
        <f t="shared" si="252"/>
        <v>170.17907155632003</v>
      </c>
      <c r="F593" s="497">
        <f t="shared" si="252"/>
        <v>173.58265298744644</v>
      </c>
      <c r="G593" s="497">
        <f t="shared" si="252"/>
        <v>177.05430604719538</v>
      </c>
      <c r="H593" s="497">
        <f t="shared" si="252"/>
        <v>180.59539216813928</v>
      </c>
      <c r="K593" s="230"/>
      <c r="L593" s="138"/>
      <c r="M593" s="138"/>
      <c r="N593" s="138"/>
      <c r="O593" s="562"/>
    </row>
    <row r="594" spans="3:15" ht="22.5" customHeight="1" x14ac:dyDescent="0.3">
      <c r="C594" s="560" t="s">
        <v>241</v>
      </c>
      <c r="D594" s="497">
        <v>1008.81784812</v>
      </c>
      <c r="E594" s="497">
        <f t="shared" si="252"/>
        <v>1028.9942050824</v>
      </c>
      <c r="F594" s="497">
        <f t="shared" si="252"/>
        <v>1049.574089184048</v>
      </c>
      <c r="G594" s="497">
        <f t="shared" si="252"/>
        <v>1070.5655709677289</v>
      </c>
      <c r="H594" s="497">
        <f t="shared" si="252"/>
        <v>1091.9768823870836</v>
      </c>
      <c r="K594" s="230"/>
      <c r="L594" s="138"/>
      <c r="M594" s="138"/>
      <c r="N594" s="138"/>
      <c r="O594" s="562"/>
    </row>
    <row r="595" spans="3:15" ht="22.5" customHeight="1" thickBot="1" x14ac:dyDescent="0.35">
      <c r="C595" s="490" t="s">
        <v>242</v>
      </c>
      <c r="D595" s="162">
        <v>16</v>
      </c>
      <c r="E595" s="162">
        <f t="shared" ref="E595:H595" si="253">D595</f>
        <v>16</v>
      </c>
      <c r="F595" s="162">
        <f t="shared" si="253"/>
        <v>16</v>
      </c>
      <c r="G595" s="162">
        <f t="shared" si="253"/>
        <v>16</v>
      </c>
      <c r="H595" s="162">
        <f t="shared" si="253"/>
        <v>16</v>
      </c>
      <c r="K595" s="230"/>
      <c r="L595" s="138"/>
      <c r="M595" s="138"/>
      <c r="N595" s="138"/>
    </row>
    <row r="596" spans="3:15" ht="18" customHeight="1" thickBot="1" x14ac:dyDescent="0.35">
      <c r="C596" s="550" t="s">
        <v>243</v>
      </c>
      <c r="D596" s="563">
        <f>SUM(D592:D595)</f>
        <v>13330.384727608001</v>
      </c>
      <c r="E596" s="564">
        <f>SUM(E592:E595)</f>
        <v>13596.672422160162</v>
      </c>
      <c r="F596" s="564">
        <f>SUM(F592:F595)</f>
        <v>13868.285870603366</v>
      </c>
      <c r="G596" s="564">
        <f>SUM(G592:G595)</f>
        <v>14145.331588015431</v>
      </c>
      <c r="H596" s="564">
        <f>SUM(H592:H595)</f>
        <v>14427.91821977574</v>
      </c>
      <c r="L596" s="138"/>
      <c r="M596" s="138"/>
      <c r="N596" s="138"/>
    </row>
    <row r="597" spans="3:15" s="138" customFormat="1" x14ac:dyDescent="0.3"/>
    <row r="598" spans="3:15" s="150" customFormat="1" x14ac:dyDescent="0.3">
      <c r="D598" s="565"/>
      <c r="E598" s="565"/>
      <c r="F598" s="565"/>
      <c r="G598" s="566"/>
      <c r="H598" s="565"/>
      <c r="J598" s="135"/>
    </row>
    <row r="599" spans="3:15" ht="32.25" customHeight="1" x14ac:dyDescent="0.25">
      <c r="C599" s="1273" t="s">
        <v>244</v>
      </c>
      <c r="D599" s="1273"/>
      <c r="E599" s="1273"/>
      <c r="F599" s="1273"/>
      <c r="G599" s="568"/>
      <c r="H599" s="568"/>
      <c r="I599" s="568"/>
      <c r="J599" s="568"/>
    </row>
    <row r="600" spans="3:15" ht="19.5" thickBot="1" x14ac:dyDescent="0.35">
      <c r="C600" s="568"/>
      <c r="D600" s="568"/>
      <c r="E600" s="568"/>
      <c r="F600" s="568"/>
      <c r="G600" s="125"/>
      <c r="H600" s="569" t="s">
        <v>245</v>
      </c>
      <c r="J600" s="389"/>
    </row>
    <row r="601" spans="3:15" thickBot="1" x14ac:dyDescent="0.3">
      <c r="C601" s="171" t="s">
        <v>246</v>
      </c>
      <c r="D601" s="253" t="s">
        <v>5</v>
      </c>
      <c r="E601" s="253" t="s">
        <v>6</v>
      </c>
      <c r="F601" s="253" t="s">
        <v>7</v>
      </c>
      <c r="G601" s="253" t="s">
        <v>8</v>
      </c>
      <c r="H601" s="253" t="s">
        <v>9</v>
      </c>
      <c r="J601" s="568"/>
    </row>
    <row r="602" spans="3:15" thickBot="1" x14ac:dyDescent="0.3">
      <c r="C602" s="171"/>
      <c r="D602" s="140" t="s">
        <v>247</v>
      </c>
      <c r="E602" s="140" t="s">
        <v>247</v>
      </c>
      <c r="F602" s="140" t="s">
        <v>247</v>
      </c>
      <c r="G602" s="140" t="s">
        <v>247</v>
      </c>
      <c r="H602" s="140" t="s">
        <v>247</v>
      </c>
      <c r="J602" s="568"/>
    </row>
    <row r="603" spans="3:15" ht="39" customHeight="1" thickBot="1" x14ac:dyDescent="0.3">
      <c r="C603" s="570" t="s">
        <v>248</v>
      </c>
      <c r="D603" s="571">
        <v>38198.699538191999</v>
      </c>
      <c r="E603" s="571">
        <f t="shared" ref="E603:H603" si="254">D603*1.02</f>
        <v>38962.673528955842</v>
      </c>
      <c r="F603" s="571">
        <f t="shared" si="254"/>
        <v>39741.92699953496</v>
      </c>
      <c r="G603" s="571">
        <f t="shared" si="254"/>
        <v>40536.765539525659</v>
      </c>
      <c r="H603" s="571">
        <f t="shared" si="254"/>
        <v>41347.500850316173</v>
      </c>
      <c r="J603" s="568"/>
    </row>
    <row r="604" spans="3:15" ht="30" customHeight="1" thickBot="1" x14ac:dyDescent="0.3">
      <c r="C604" s="572" t="s">
        <v>249</v>
      </c>
      <c r="D604" s="573">
        <f>D603*(8.75%+3.5%)</f>
        <v>4679.3406934285194</v>
      </c>
      <c r="E604" s="573">
        <f t="shared" ref="E604:H604" si="255">E603*(8.75%+3.5%)</f>
        <v>4772.9275072970904</v>
      </c>
      <c r="F604" s="573">
        <f t="shared" si="255"/>
        <v>4868.3860574430328</v>
      </c>
      <c r="G604" s="573">
        <f t="shared" si="255"/>
        <v>4965.753778591893</v>
      </c>
      <c r="H604" s="573">
        <f t="shared" si="255"/>
        <v>5065.068854163731</v>
      </c>
      <c r="J604" s="568"/>
    </row>
    <row r="605" spans="3:15" ht="18" x14ac:dyDescent="0.25">
      <c r="C605" s="568"/>
      <c r="D605" s="568"/>
      <c r="E605" s="568"/>
      <c r="F605" s="568"/>
      <c r="G605" s="568"/>
      <c r="H605" s="568"/>
      <c r="I605" s="568"/>
      <c r="J605" s="568"/>
    </row>
    <row r="606" spans="3:15" x14ac:dyDescent="0.3">
      <c r="C606" s="1273" t="s">
        <v>250</v>
      </c>
      <c r="D606" s="1273"/>
      <c r="E606" s="1273"/>
      <c r="F606" s="574"/>
      <c r="G606" s="276"/>
      <c r="I606" s="125"/>
      <c r="J606" s="568"/>
    </row>
    <row r="607" spans="3:15" ht="17.25" customHeight="1" thickBot="1" x14ac:dyDescent="0.35">
      <c r="C607" s="567"/>
      <c r="D607" s="567"/>
      <c r="E607" s="574"/>
      <c r="F607" s="276"/>
      <c r="G607" s="125"/>
      <c r="H607" s="569" t="s">
        <v>245</v>
      </c>
      <c r="J607" s="568"/>
    </row>
    <row r="608" spans="3:15" thickBot="1" x14ac:dyDescent="0.3">
      <c r="C608" s="575" t="s">
        <v>251</v>
      </c>
      <c r="D608" s="253" t="s">
        <v>5</v>
      </c>
      <c r="E608" s="253" t="s">
        <v>6</v>
      </c>
      <c r="F608" s="253" t="s">
        <v>7</v>
      </c>
      <c r="G608" s="253" t="s">
        <v>8</v>
      </c>
      <c r="H608" s="253" t="s">
        <v>9</v>
      </c>
      <c r="J608" s="568"/>
    </row>
    <row r="609" spans="3:10" thickBot="1" x14ac:dyDescent="0.3">
      <c r="C609" s="575"/>
      <c r="D609" s="140" t="s">
        <v>247</v>
      </c>
      <c r="E609" s="140" t="s">
        <v>247</v>
      </c>
      <c r="F609" s="140" t="s">
        <v>247</v>
      </c>
      <c r="G609" s="140" t="s">
        <v>247</v>
      </c>
      <c r="H609" s="140" t="s">
        <v>247</v>
      </c>
      <c r="J609" s="568"/>
    </row>
    <row r="610" spans="3:10" ht="25.5" customHeight="1" thickBot="1" x14ac:dyDescent="0.3">
      <c r="C610" s="523" t="s">
        <v>252</v>
      </c>
      <c r="D610" s="527">
        <v>85.218150711600003</v>
      </c>
      <c r="E610" s="527">
        <f t="shared" ref="E610:H610" si="256">D610*1.02</f>
        <v>86.922513725832005</v>
      </c>
      <c r="F610" s="527">
        <f t="shared" si="256"/>
        <v>88.660964000348642</v>
      </c>
      <c r="G610" s="527">
        <f t="shared" si="256"/>
        <v>90.434183280355612</v>
      </c>
      <c r="H610" s="527">
        <f t="shared" si="256"/>
        <v>92.242866945962732</v>
      </c>
      <c r="J610" s="568"/>
    </row>
    <row r="611" spans="3:10" x14ac:dyDescent="0.3">
      <c r="C611" s="480"/>
      <c r="D611" s="480"/>
      <c r="E611" s="126"/>
      <c r="F611" s="276"/>
      <c r="G611" s="276"/>
      <c r="H611" s="276"/>
      <c r="I611" s="125"/>
      <c r="J611" s="568"/>
    </row>
    <row r="612" spans="3:10" ht="16.5" customHeight="1" x14ac:dyDescent="0.3">
      <c r="C612" s="456" t="s">
        <v>253</v>
      </c>
      <c r="D612" s="456"/>
      <c r="E612" s="456"/>
      <c r="F612" s="513"/>
    </row>
    <row r="613" spans="3:10" thickBot="1" x14ac:dyDescent="0.3">
      <c r="C613" s="576"/>
      <c r="D613" s="472"/>
      <c r="G613" s="513"/>
      <c r="H613" s="569" t="s">
        <v>245</v>
      </c>
    </row>
    <row r="614" spans="3:10" thickBot="1" x14ac:dyDescent="0.3">
      <c r="C614" s="577" t="s">
        <v>254</v>
      </c>
      <c r="D614" s="253" t="s">
        <v>5</v>
      </c>
      <c r="E614" s="253" t="s">
        <v>6</v>
      </c>
      <c r="F614" s="253" t="s">
        <v>7</v>
      </c>
      <c r="G614" s="253" t="s">
        <v>8</v>
      </c>
      <c r="H614" s="253" t="s">
        <v>9</v>
      </c>
    </row>
    <row r="615" spans="3:10" thickBot="1" x14ac:dyDescent="0.3">
      <c r="C615" s="578"/>
      <c r="D615" s="140" t="s">
        <v>247</v>
      </c>
      <c r="E615" s="140" t="s">
        <v>247</v>
      </c>
      <c r="F615" s="140" t="s">
        <v>247</v>
      </c>
      <c r="G615" s="140" t="s">
        <v>247</v>
      </c>
      <c r="H615" s="140" t="s">
        <v>247</v>
      </c>
    </row>
    <row r="616" spans="3:10" thickBot="1" x14ac:dyDescent="0.3">
      <c r="C616" s="579" t="s">
        <v>255</v>
      </c>
      <c r="D616" s="527">
        <v>231.42360253679999</v>
      </c>
      <c r="E616" s="527">
        <f t="shared" ref="E616:H617" si="257">D616*1.02</f>
        <v>236.052074587536</v>
      </c>
      <c r="F616" s="527">
        <f t="shared" si="257"/>
        <v>240.77311607928672</v>
      </c>
      <c r="G616" s="527">
        <f t="shared" si="257"/>
        <v>245.58857840087245</v>
      </c>
      <c r="H616" s="527">
        <f t="shared" si="257"/>
        <v>250.50034996888991</v>
      </c>
    </row>
    <row r="617" spans="3:10" ht="42" customHeight="1" thickBot="1" x14ac:dyDescent="0.3">
      <c r="C617" s="580" t="s">
        <v>256</v>
      </c>
      <c r="D617" s="527">
        <v>45.777600000000007</v>
      </c>
      <c r="E617" s="527">
        <f t="shared" si="257"/>
        <v>46.693152000000005</v>
      </c>
      <c r="F617" s="527">
        <f t="shared" si="257"/>
        <v>47.627015040000003</v>
      </c>
      <c r="G617" s="527">
        <f t="shared" si="257"/>
        <v>48.579555340800006</v>
      </c>
      <c r="H617" s="527">
        <f t="shared" si="257"/>
        <v>49.551146447616006</v>
      </c>
    </row>
    <row r="618" spans="3:10" x14ac:dyDescent="0.3">
      <c r="C618" s="581"/>
      <c r="D618" s="513"/>
      <c r="E618" s="513"/>
      <c r="F618" s="513"/>
      <c r="G618" s="513"/>
    </row>
    <row r="619" spans="3:10" ht="33.75" customHeight="1" x14ac:dyDescent="0.25">
      <c r="C619" s="1235" t="s">
        <v>257</v>
      </c>
      <c r="D619" s="1235"/>
      <c r="E619" s="1235"/>
      <c r="F619" s="1235"/>
      <c r="G619" s="513"/>
      <c r="H619" s="582"/>
    </row>
    <row r="620" spans="3:10" ht="19.5" thickBot="1" x14ac:dyDescent="0.35">
      <c r="C620" s="125"/>
      <c r="D620" s="167"/>
      <c r="E620" s="513"/>
      <c r="F620" s="513"/>
      <c r="G620" s="125"/>
      <c r="H620" s="569" t="s">
        <v>245</v>
      </c>
    </row>
    <row r="621" spans="3:10" thickBot="1" x14ac:dyDescent="0.3">
      <c r="C621" s="583" t="s">
        <v>246</v>
      </c>
      <c r="D621" s="253" t="s">
        <v>5</v>
      </c>
      <c r="E621" s="253" t="s">
        <v>6</v>
      </c>
      <c r="F621" s="253" t="s">
        <v>7</v>
      </c>
      <c r="G621" s="253" t="s">
        <v>8</v>
      </c>
      <c r="H621" s="253" t="s">
        <v>9</v>
      </c>
    </row>
    <row r="622" spans="3:10" thickBot="1" x14ac:dyDescent="0.3">
      <c r="C622" s="583"/>
      <c r="D622" s="140" t="s">
        <v>247</v>
      </c>
      <c r="E622" s="140" t="s">
        <v>247</v>
      </c>
      <c r="F622" s="140" t="s">
        <v>247</v>
      </c>
      <c r="G622" s="140" t="s">
        <v>247</v>
      </c>
      <c r="H622" s="140" t="s">
        <v>247</v>
      </c>
    </row>
    <row r="623" spans="3:10" ht="40.5" customHeight="1" thickBot="1" x14ac:dyDescent="0.3">
      <c r="C623" s="570" t="s">
        <v>258</v>
      </c>
      <c r="D623" s="527">
        <v>71.319961008000007</v>
      </c>
      <c r="E623" s="527">
        <f t="shared" ref="E623:H624" si="258">D623*1.02</f>
        <v>72.746360228160015</v>
      </c>
      <c r="F623" s="527">
        <f t="shared" si="258"/>
        <v>74.20128743272322</v>
      </c>
      <c r="G623" s="527">
        <f t="shared" si="258"/>
        <v>75.68531318137768</v>
      </c>
      <c r="H623" s="527">
        <f t="shared" si="258"/>
        <v>77.199019445005234</v>
      </c>
      <c r="J623" s="123"/>
    </row>
    <row r="624" spans="3:10" ht="41.25" customHeight="1" thickBot="1" x14ac:dyDescent="0.3">
      <c r="C624" s="584" t="s">
        <v>259</v>
      </c>
      <c r="D624" s="527">
        <v>83.349544391999984</v>
      </c>
      <c r="E624" s="527">
        <f t="shared" si="258"/>
        <v>85.016535279839985</v>
      </c>
      <c r="F624" s="527">
        <f t="shared" si="258"/>
        <v>86.716865985436783</v>
      </c>
      <c r="G624" s="527">
        <f t="shared" si="258"/>
        <v>88.451203305145526</v>
      </c>
      <c r="H624" s="527">
        <f t="shared" si="258"/>
        <v>90.220227371248441</v>
      </c>
      <c r="J624" s="123"/>
    </row>
    <row r="625" spans="2:19" thickBot="1" x14ac:dyDescent="0.3">
      <c r="C625" s="585" t="s">
        <v>103</v>
      </c>
      <c r="D625" s="573">
        <f>SUM(D623:D624)</f>
        <v>154.66950539999999</v>
      </c>
      <c r="E625" s="586">
        <f t="shared" ref="E625:H625" si="259">SUM(E623:E624)</f>
        <v>157.76289550799999</v>
      </c>
      <c r="F625" s="586">
        <f t="shared" si="259"/>
        <v>160.91815341815999</v>
      </c>
      <c r="G625" s="586">
        <f t="shared" si="259"/>
        <v>164.13651648652319</v>
      </c>
      <c r="H625" s="586">
        <f t="shared" si="259"/>
        <v>167.41924681625369</v>
      </c>
      <c r="J625" s="123"/>
    </row>
    <row r="626" spans="2:19" ht="18" x14ac:dyDescent="0.25">
      <c r="F626" s="581"/>
      <c r="G626" s="513"/>
      <c r="H626" s="513"/>
    </row>
    <row r="627" spans="2:19" ht="16.5" customHeight="1" x14ac:dyDescent="0.3">
      <c r="B627" s="238"/>
      <c r="C627" s="238" t="s">
        <v>260</v>
      </c>
      <c r="D627" s="128"/>
      <c r="E627" s="128"/>
      <c r="F627" s="513"/>
      <c r="G627" s="513"/>
      <c r="I627" s="135"/>
    </row>
    <row r="628" spans="2:19" ht="17.25" customHeight="1" thickBot="1" x14ac:dyDescent="0.35">
      <c r="B628" s="587"/>
      <c r="C628" s="588"/>
      <c r="D628" s="589"/>
      <c r="E628" s="589"/>
      <c r="F628" s="589"/>
      <c r="G628" s="589"/>
      <c r="H628" s="590" t="s">
        <v>261</v>
      </c>
      <c r="I628" s="590"/>
      <c r="J628" s="591"/>
      <c r="K628" s="591"/>
    </row>
    <row r="629" spans="2:19" ht="17.25" customHeight="1" thickBot="1" x14ac:dyDescent="0.35">
      <c r="B629" s="1274"/>
      <c r="C629" s="1276" t="s">
        <v>214</v>
      </c>
      <c r="D629" s="1279" t="s">
        <v>262</v>
      </c>
      <c r="E629" s="1280"/>
      <c r="F629" s="1280"/>
      <c r="G629" s="1280"/>
      <c r="H629" s="1281"/>
      <c r="I629" s="138"/>
      <c r="J629" s="138"/>
      <c r="K629" s="138"/>
      <c r="L629" s="138"/>
      <c r="M629" s="138"/>
      <c r="N629" s="138"/>
      <c r="O629" s="138"/>
      <c r="P629" s="138"/>
      <c r="Q629" s="138"/>
      <c r="R629" s="138"/>
      <c r="S629" s="138"/>
    </row>
    <row r="630" spans="2:19" ht="17.25" customHeight="1" thickBot="1" x14ac:dyDescent="0.35">
      <c r="B630" s="1275"/>
      <c r="C630" s="1277"/>
      <c r="D630" s="592" t="s">
        <v>5</v>
      </c>
      <c r="E630" s="253" t="s">
        <v>6</v>
      </c>
      <c r="F630" s="253" t="s">
        <v>7</v>
      </c>
      <c r="G630" s="253" t="s">
        <v>8</v>
      </c>
      <c r="H630" s="253" t="s">
        <v>9</v>
      </c>
      <c r="I630" s="138"/>
      <c r="J630" s="138"/>
      <c r="K630" s="138"/>
      <c r="L630" s="138"/>
      <c r="M630" s="138"/>
      <c r="N630" s="138"/>
      <c r="O630" s="138"/>
      <c r="P630" s="138"/>
      <c r="Q630" s="138"/>
      <c r="R630" s="138"/>
      <c r="S630" s="138"/>
    </row>
    <row r="631" spans="2:19" ht="17.25" customHeight="1" thickBot="1" x14ac:dyDescent="0.35">
      <c r="B631" s="1275"/>
      <c r="C631" s="1278"/>
      <c r="D631" s="173" t="s">
        <v>247</v>
      </c>
      <c r="E631" s="593" t="s">
        <v>247</v>
      </c>
      <c r="F631" s="593" t="s">
        <v>247</v>
      </c>
      <c r="G631" s="593" t="s">
        <v>247</v>
      </c>
      <c r="H631" s="593" t="s">
        <v>247</v>
      </c>
      <c r="I631" s="138"/>
      <c r="J631" s="138"/>
      <c r="K631" s="138"/>
      <c r="L631" s="138"/>
      <c r="M631" s="138"/>
      <c r="N631" s="138"/>
      <c r="O631" s="138"/>
      <c r="P631" s="138"/>
      <c r="Q631" s="138"/>
      <c r="R631" s="138"/>
      <c r="S631" s="138"/>
    </row>
    <row r="632" spans="2:19" ht="28.5" customHeight="1" x14ac:dyDescent="0.3">
      <c r="B632" s="594" t="s">
        <v>187</v>
      </c>
      <c r="C632" s="595" t="s">
        <v>263</v>
      </c>
      <c r="D632" s="596">
        <f>E670*1%</f>
        <v>529.31000000000006</v>
      </c>
      <c r="E632" s="597">
        <f t="shared" ref="E632:H632" si="260">F670*1%</f>
        <v>871.81000000000006</v>
      </c>
      <c r="F632" s="597">
        <f t="shared" si="260"/>
        <v>1056.81</v>
      </c>
      <c r="G632" s="597">
        <f t="shared" si="260"/>
        <v>1103.31</v>
      </c>
      <c r="H632" s="598">
        <f t="shared" si="260"/>
        <v>1103.31</v>
      </c>
      <c r="I632" s="138"/>
      <c r="J632" s="138"/>
      <c r="K632" s="138"/>
      <c r="L632" s="138"/>
      <c r="M632" s="138"/>
      <c r="N632" s="138"/>
      <c r="O632" s="138"/>
      <c r="P632" s="138"/>
      <c r="Q632" s="138"/>
      <c r="R632" s="138"/>
      <c r="S632" s="138"/>
    </row>
    <row r="633" spans="2:19" ht="28.5" customHeight="1" x14ac:dyDescent="0.3">
      <c r="B633" s="594" t="s">
        <v>188</v>
      </c>
      <c r="C633" s="595" t="s">
        <v>264</v>
      </c>
      <c r="D633" s="599">
        <f ca="1">D767/6</f>
        <v>106113.27316005032</v>
      </c>
      <c r="E633" s="600">
        <f ca="1">D819/6</f>
        <v>109330.04658960325</v>
      </c>
      <c r="F633" s="600">
        <f ca="1">D871/6</f>
        <v>120529.51293061873</v>
      </c>
      <c r="G633" s="600">
        <f ca="1">D923/6</f>
        <v>139569.88908312001</v>
      </c>
      <c r="H633" s="601">
        <f ca="1">D975/6</f>
        <v>145569.24561277902</v>
      </c>
      <c r="I633" s="138"/>
      <c r="J633" s="138"/>
      <c r="K633" s="138"/>
      <c r="L633" s="138"/>
      <c r="M633" s="138"/>
      <c r="N633" s="138"/>
      <c r="O633" s="138"/>
      <c r="P633" s="138"/>
      <c r="Q633" s="138"/>
      <c r="R633" s="138"/>
      <c r="S633" s="138"/>
    </row>
    <row r="634" spans="2:19" ht="28.5" customHeight="1" x14ac:dyDescent="0.3">
      <c r="B634" s="594" t="s">
        <v>189</v>
      </c>
      <c r="C634" s="595" t="s">
        <v>265</v>
      </c>
      <c r="D634" s="602">
        <f ca="1">SUM(D632:D633)</f>
        <v>106642.58316005032</v>
      </c>
      <c r="E634" s="603">
        <f ca="1">SUM(E632:E633)</f>
        <v>110201.85658960325</v>
      </c>
      <c r="F634" s="603">
        <f ca="1">SUM(F632:F633)</f>
        <v>121586.32293061873</v>
      </c>
      <c r="G634" s="603">
        <f ca="1">SUM(G632:G633)</f>
        <v>140673.19908312001</v>
      </c>
      <c r="H634" s="604">
        <f ca="1">SUM(H632:H633)</f>
        <v>146672.55561277902</v>
      </c>
      <c r="I634" s="138"/>
      <c r="J634" s="138"/>
      <c r="K634" s="138"/>
      <c r="L634" s="138"/>
      <c r="M634" s="138"/>
      <c r="N634" s="138"/>
      <c r="O634" s="138"/>
      <c r="P634" s="138"/>
      <c r="Q634" s="138"/>
      <c r="R634" s="138"/>
      <c r="S634" s="138"/>
    </row>
    <row r="635" spans="2:19" ht="28.5" customHeight="1" x14ac:dyDescent="0.3">
      <c r="B635" s="594" t="s">
        <v>190</v>
      </c>
      <c r="C635" s="595" t="s">
        <v>266</v>
      </c>
      <c r="D635" s="602">
        <f>D603</f>
        <v>38198.699538191999</v>
      </c>
      <c r="E635" s="603">
        <f>E603</f>
        <v>38962.673528955842</v>
      </c>
      <c r="F635" s="603">
        <f>F603</f>
        <v>39741.92699953496</v>
      </c>
      <c r="G635" s="603">
        <f>G603</f>
        <v>40536.765539525659</v>
      </c>
      <c r="H635" s="604">
        <f>H603</f>
        <v>41347.500850316173</v>
      </c>
      <c r="I635" s="138"/>
      <c r="J635" s="138"/>
      <c r="K635" s="138"/>
      <c r="L635" s="138"/>
      <c r="M635" s="138"/>
      <c r="N635" s="138"/>
      <c r="O635" s="138"/>
      <c r="P635" s="138"/>
      <c r="Q635" s="138"/>
      <c r="R635" s="138"/>
      <c r="S635" s="138"/>
    </row>
    <row r="636" spans="2:19" ht="28.5" customHeight="1" x14ac:dyDescent="0.3">
      <c r="B636" s="594" t="s">
        <v>191</v>
      </c>
      <c r="C636" s="595" t="s">
        <v>267</v>
      </c>
      <c r="D636" s="602">
        <f>(F582-SUM(F570:F581))/12</f>
        <v>10379.009995912102</v>
      </c>
      <c r="E636" s="605">
        <f>(I582-SUM(I570:I581))/12</f>
        <v>10314.680491716519</v>
      </c>
      <c r="F636" s="605">
        <f>(L582-SUM(L570:L581))/12</f>
        <v>11435.365785701093</v>
      </c>
      <c r="G636" s="605">
        <f>(O582-SUM(O570:O581))/12</f>
        <v>11628.459219872835</v>
      </c>
      <c r="H636" s="606">
        <f>(R582-SUM(R570:R581))/12</f>
        <v>11730.566003220132</v>
      </c>
      <c r="I636" s="138"/>
      <c r="J636" s="138"/>
      <c r="K636" s="138"/>
      <c r="L636" s="138"/>
      <c r="M636" s="138"/>
      <c r="N636" s="138"/>
      <c r="O636" s="138"/>
      <c r="P636" s="138"/>
      <c r="Q636" s="138"/>
      <c r="R636" s="138"/>
      <c r="S636" s="138"/>
    </row>
    <row r="637" spans="2:19" ht="28.5" customHeight="1" x14ac:dyDescent="0.3">
      <c r="B637" s="594" t="s">
        <v>268</v>
      </c>
      <c r="C637" s="595" t="s">
        <v>269</v>
      </c>
      <c r="D637" s="607">
        <f ca="1">D634-D635-D636</f>
        <v>58064.873625946217</v>
      </c>
      <c r="E637" s="603">
        <f t="shared" ref="E637:H637" ca="1" si="261">E634-E635-E636</f>
        <v>60924.50256893089</v>
      </c>
      <c r="F637" s="603">
        <f t="shared" ca="1" si="261"/>
        <v>70409.030145382669</v>
      </c>
      <c r="G637" s="603">
        <f t="shared" ca="1" si="261"/>
        <v>88507.974323721515</v>
      </c>
      <c r="H637" s="606">
        <f t="shared" ca="1" si="261"/>
        <v>93594.488759242726</v>
      </c>
      <c r="I637" s="138"/>
      <c r="J637" s="138"/>
      <c r="K637" s="138"/>
      <c r="L637" s="138"/>
      <c r="M637" s="138"/>
      <c r="N637" s="138"/>
      <c r="O637" s="138"/>
      <c r="P637" s="138"/>
      <c r="Q637" s="138"/>
      <c r="R637" s="138"/>
      <c r="S637" s="138"/>
    </row>
    <row r="638" spans="2:19" ht="36.75" customHeight="1" thickBot="1" x14ac:dyDescent="0.35">
      <c r="B638" s="594" t="s">
        <v>193</v>
      </c>
      <c r="C638" s="608" t="s">
        <v>270</v>
      </c>
      <c r="D638" s="609">
        <f>8.75%+3.5%</f>
        <v>0.1225</v>
      </c>
      <c r="E638" s="610">
        <f>D638</f>
        <v>0.1225</v>
      </c>
      <c r="F638" s="610">
        <f>E638</f>
        <v>0.1225</v>
      </c>
      <c r="G638" s="610">
        <f>F638</f>
        <v>0.1225</v>
      </c>
      <c r="H638" s="611">
        <f>G638</f>
        <v>0.1225</v>
      </c>
      <c r="I638" s="138"/>
      <c r="J638" s="138"/>
      <c r="K638" s="138"/>
      <c r="L638" s="138"/>
      <c r="M638" s="138"/>
      <c r="N638" s="138"/>
      <c r="O638" s="138"/>
      <c r="P638" s="138"/>
      <c r="Q638" s="138"/>
      <c r="R638" s="138"/>
      <c r="S638" s="138"/>
    </row>
    <row r="639" spans="2:19" ht="28.5" customHeight="1" thickBot="1" x14ac:dyDescent="0.35">
      <c r="B639" s="612" t="s">
        <v>194</v>
      </c>
      <c r="C639" s="613" t="s">
        <v>271</v>
      </c>
      <c r="D639" s="614">
        <f ca="1">D638*D637</f>
        <v>7112.9470191784112</v>
      </c>
      <c r="E639" s="615">
        <f t="shared" ref="E639:H639" ca="1" si="262">E638*E637</f>
        <v>7463.2515646940337</v>
      </c>
      <c r="F639" s="615">
        <f t="shared" ca="1" si="262"/>
        <v>8625.1061928093768</v>
      </c>
      <c r="G639" s="615">
        <f t="shared" ca="1" si="262"/>
        <v>10842.226854655886</v>
      </c>
      <c r="H639" s="616">
        <f t="shared" ca="1" si="262"/>
        <v>11465.324873007234</v>
      </c>
      <c r="I639" s="138"/>
      <c r="J639" s="138"/>
      <c r="K639" s="138"/>
      <c r="L639" s="138"/>
      <c r="M639" s="138"/>
      <c r="N639" s="138"/>
      <c r="O639" s="138"/>
      <c r="P639" s="138"/>
      <c r="Q639" s="138"/>
      <c r="R639" s="138"/>
      <c r="S639" s="138"/>
    </row>
    <row r="640" spans="2:19" ht="17.25" customHeight="1" x14ac:dyDescent="0.3">
      <c r="B640" s="588"/>
      <c r="C640" s="617"/>
      <c r="D640" s="617"/>
      <c r="E640" s="617"/>
      <c r="F640" s="617"/>
      <c r="G640" s="617"/>
      <c r="H640" s="617"/>
      <c r="I640" s="138"/>
      <c r="J640" s="138"/>
      <c r="K640" s="138"/>
    </row>
    <row r="641" spans="1:23" ht="17.25" customHeight="1" x14ac:dyDescent="0.3">
      <c r="B641" s="588"/>
      <c r="C641" s="589"/>
      <c r="D641" s="589"/>
      <c r="E641" s="589"/>
      <c r="F641" s="589"/>
      <c r="G641" s="589"/>
      <c r="H641" s="589"/>
      <c r="I641" s="589"/>
      <c r="J641" s="591"/>
      <c r="K641" s="591"/>
    </row>
    <row r="642" spans="1:23" ht="18" x14ac:dyDescent="0.25">
      <c r="B642" s="238"/>
      <c r="C642" s="238" t="s">
        <v>272</v>
      </c>
      <c r="D642" s="618"/>
      <c r="E642" s="618"/>
      <c r="F642" s="618"/>
      <c r="G642" s="618"/>
      <c r="H642" s="618"/>
    </row>
    <row r="643" spans="1:23" ht="12" customHeight="1" thickBot="1" x14ac:dyDescent="0.3">
      <c r="C643" s="618"/>
      <c r="D643" s="618"/>
      <c r="E643" s="618"/>
      <c r="F643" s="618"/>
      <c r="G643" s="618"/>
      <c r="H643" s="618"/>
    </row>
    <row r="644" spans="1:23" ht="18" x14ac:dyDescent="0.25">
      <c r="C644" s="1300" t="s">
        <v>246</v>
      </c>
      <c r="D644" s="619" t="s">
        <v>5</v>
      </c>
      <c r="E644" s="619" t="s">
        <v>6</v>
      </c>
      <c r="F644" s="619" t="s">
        <v>7</v>
      </c>
      <c r="G644" s="619" t="s">
        <v>8</v>
      </c>
      <c r="H644" s="619" t="s">
        <v>9</v>
      </c>
    </row>
    <row r="645" spans="1:23" thickBot="1" x14ac:dyDescent="0.3">
      <c r="C645" s="1301"/>
      <c r="D645" s="620" t="s">
        <v>247</v>
      </c>
      <c r="E645" s="620" t="s">
        <v>247</v>
      </c>
      <c r="F645" s="620" t="s">
        <v>247</v>
      </c>
      <c r="G645" s="620" t="s">
        <v>247</v>
      </c>
      <c r="H645" s="620" t="s">
        <v>247</v>
      </c>
    </row>
    <row r="646" spans="1:23" s="126" customFormat="1" ht="48" customHeight="1" x14ac:dyDescent="0.25">
      <c r="A646" s="123"/>
      <c r="B646" s="123"/>
      <c r="C646" s="621" t="s">
        <v>273</v>
      </c>
      <c r="D646" s="622">
        <v>121.8959364</v>
      </c>
      <c r="E646" s="622">
        <f>D646*1.02</f>
        <v>124.333855128</v>
      </c>
      <c r="F646" s="622">
        <f t="shared" ref="F646:H646" si="263">E646*1.02</f>
        <v>126.82053223056</v>
      </c>
      <c r="G646" s="622">
        <f t="shared" si="263"/>
        <v>129.3569428751712</v>
      </c>
      <c r="H646" s="622">
        <f t="shared" si="263"/>
        <v>131.94408173267462</v>
      </c>
      <c r="I646" s="123"/>
      <c r="K646" s="123"/>
      <c r="L646" s="123"/>
      <c r="M646" s="123"/>
      <c r="N646" s="123"/>
      <c r="O646" s="123"/>
      <c r="P646" s="123"/>
      <c r="Q646" s="123"/>
      <c r="R646" s="123"/>
      <c r="S646" s="123"/>
      <c r="T646" s="123"/>
      <c r="U646" s="123"/>
      <c r="V646" s="123"/>
      <c r="W646" s="123"/>
    </row>
    <row r="647" spans="1:23" s="126" customFormat="1" ht="48" customHeight="1" x14ac:dyDescent="0.25">
      <c r="A647" s="123"/>
      <c r="B647" s="123"/>
      <c r="C647" s="623" t="s">
        <v>274</v>
      </c>
      <c r="D647" s="624">
        <f>E35</f>
        <v>41314.56671177072</v>
      </c>
      <c r="E647" s="624">
        <f>F35</f>
        <v>41432.010844170727</v>
      </c>
      <c r="F647" s="624">
        <f>G35</f>
        <v>43342.646930810719</v>
      </c>
      <c r="G647" s="624">
        <f>H35</f>
        <v>60987.398120106722</v>
      </c>
      <c r="H647" s="624">
        <f>I35</f>
        <v>63882.74389375266</v>
      </c>
      <c r="I647" s="123"/>
      <c r="K647" s="123"/>
      <c r="L647" s="123"/>
      <c r="M647" s="123"/>
      <c r="N647" s="123"/>
      <c r="O647" s="123"/>
      <c r="P647" s="123"/>
      <c r="Q647" s="123"/>
      <c r="R647" s="123"/>
      <c r="S647" s="123"/>
      <c r="T647" s="123"/>
      <c r="U647" s="123"/>
      <c r="V647" s="123"/>
      <c r="W647" s="123"/>
    </row>
    <row r="648" spans="1:23" s="126" customFormat="1" ht="48" customHeight="1" x14ac:dyDescent="0.25">
      <c r="A648" s="123"/>
      <c r="B648" s="123"/>
      <c r="C648" s="623" t="s">
        <v>275</v>
      </c>
      <c r="D648" s="624">
        <f>E313</f>
        <v>12585.654975170721</v>
      </c>
      <c r="E648" s="624">
        <f>H313</f>
        <v>13320.513606770724</v>
      </c>
      <c r="F648" s="624">
        <f>K313</f>
        <v>14175.783892110721</v>
      </c>
      <c r="G648" s="624">
        <f>N313</f>
        <v>17086.062070406715</v>
      </c>
      <c r="H648" s="624">
        <f>Q313</f>
        <v>17741.240611712667</v>
      </c>
      <c r="I648" s="123"/>
      <c r="K648" s="123"/>
      <c r="L648" s="123"/>
      <c r="M648" s="123"/>
      <c r="N648" s="123"/>
      <c r="O648" s="123"/>
      <c r="P648" s="123"/>
      <c r="Q648" s="123"/>
      <c r="R648" s="123"/>
      <c r="S648" s="123"/>
      <c r="T648" s="123"/>
      <c r="U648" s="123"/>
      <c r="V648" s="123"/>
      <c r="W648" s="123"/>
    </row>
    <row r="649" spans="1:23" s="126" customFormat="1" ht="48" customHeight="1" thickBot="1" x14ac:dyDescent="0.3">
      <c r="A649" s="123"/>
      <c r="B649" s="123"/>
      <c r="C649" s="625" t="s">
        <v>276</v>
      </c>
      <c r="D649" s="626">
        <f>D646*D648/D647</f>
        <v>37.13315473229131</v>
      </c>
      <c r="E649" s="626">
        <f t="shared" ref="E649:H649" si="264">E646*E648/E647</f>
        <v>39.973700896243166</v>
      </c>
      <c r="F649" s="626">
        <f t="shared" si="264"/>
        <v>41.478326435686697</v>
      </c>
      <c r="G649" s="626">
        <f t="shared" si="264"/>
        <v>36.240286080913449</v>
      </c>
      <c r="H649" s="626">
        <f t="shared" si="264"/>
        <v>36.642942344556729</v>
      </c>
      <c r="I649" s="123"/>
      <c r="K649" s="123"/>
      <c r="L649" s="123"/>
      <c r="M649" s="123"/>
      <c r="N649" s="123"/>
      <c r="O649" s="123"/>
      <c r="P649" s="123"/>
      <c r="Q649" s="123"/>
      <c r="R649" s="123"/>
      <c r="S649" s="123"/>
      <c r="T649" s="123"/>
      <c r="U649" s="123"/>
      <c r="V649" s="123"/>
      <c r="W649" s="123"/>
    </row>
    <row r="650" spans="1:23" s="126" customFormat="1" ht="12" customHeight="1" x14ac:dyDescent="0.25">
      <c r="A650" s="123"/>
      <c r="B650" s="123"/>
      <c r="C650" s="618"/>
      <c r="D650" s="618"/>
      <c r="E650" s="618"/>
      <c r="F650" s="618"/>
      <c r="G650" s="618"/>
      <c r="H650" s="618"/>
      <c r="I650" s="123"/>
      <c r="K650" s="123"/>
      <c r="L650" s="123"/>
      <c r="M650" s="123"/>
      <c r="N650" s="123"/>
      <c r="O650" s="123"/>
      <c r="P650" s="123"/>
      <c r="Q650" s="123"/>
      <c r="R650" s="123"/>
      <c r="S650" s="123"/>
      <c r="T650" s="123"/>
      <c r="U650" s="123"/>
      <c r="V650" s="123"/>
      <c r="W650" s="123"/>
    </row>
    <row r="651" spans="1:23" s="126" customFormat="1" ht="12" customHeight="1" x14ac:dyDescent="0.25">
      <c r="A651" s="123"/>
      <c r="B651" s="123"/>
      <c r="C651" s="618"/>
      <c r="D651" s="618"/>
      <c r="E651" s="618"/>
      <c r="F651" s="618"/>
      <c r="G651" s="618"/>
      <c r="H651" s="618"/>
      <c r="I651" s="123"/>
      <c r="K651" s="123"/>
      <c r="L651" s="123"/>
      <c r="M651" s="123"/>
      <c r="N651" s="123"/>
      <c r="O651" s="123"/>
      <c r="P651" s="123"/>
      <c r="Q651" s="123"/>
      <c r="R651" s="123"/>
      <c r="S651" s="123"/>
      <c r="T651" s="123"/>
      <c r="U651" s="123"/>
      <c r="V651" s="123"/>
      <c r="W651" s="123"/>
    </row>
    <row r="652" spans="1:23" s="126" customFormat="1" ht="18" x14ac:dyDescent="0.25">
      <c r="A652" s="123"/>
      <c r="B652" s="123"/>
      <c r="C652" s="238" t="s">
        <v>277</v>
      </c>
      <c r="D652" s="618"/>
      <c r="E652" s="618"/>
      <c r="F652" s="618"/>
      <c r="G652" s="618"/>
      <c r="H652" s="618"/>
      <c r="I652" s="123"/>
      <c r="K652" s="123"/>
      <c r="L652" s="123"/>
      <c r="M652" s="123"/>
      <c r="N652" s="123"/>
      <c r="O652" s="123"/>
      <c r="P652" s="123"/>
      <c r="Q652" s="123"/>
      <c r="R652" s="123"/>
      <c r="S652" s="123"/>
      <c r="T652" s="123"/>
      <c r="U652" s="123"/>
      <c r="V652" s="123"/>
      <c r="W652" s="123"/>
    </row>
    <row r="653" spans="1:23" s="126" customFormat="1" ht="12" customHeight="1" thickBot="1" x14ac:dyDescent="0.3">
      <c r="A653" s="123"/>
      <c r="B653" s="123"/>
      <c r="C653" s="618"/>
      <c r="D653" s="618"/>
      <c r="E653" s="618"/>
      <c r="F653" s="618"/>
      <c r="G653" s="618"/>
      <c r="H653" s="618"/>
      <c r="I653" s="123"/>
      <c r="K653" s="123"/>
      <c r="L653" s="123"/>
      <c r="M653" s="123"/>
      <c r="N653" s="123"/>
      <c r="O653" s="123"/>
      <c r="P653" s="123"/>
      <c r="Q653" s="123"/>
      <c r="R653" s="123"/>
      <c r="S653" s="123"/>
      <c r="T653" s="123"/>
      <c r="U653" s="123"/>
      <c r="V653" s="123"/>
      <c r="W653" s="123"/>
    </row>
    <row r="654" spans="1:23" s="126" customFormat="1" ht="18" x14ac:dyDescent="0.25">
      <c r="A654" s="123"/>
      <c r="B654" s="123"/>
      <c r="C654" s="1302" t="s">
        <v>246</v>
      </c>
      <c r="D654" s="627" t="s">
        <v>5</v>
      </c>
      <c r="E654" s="619" t="s">
        <v>6</v>
      </c>
      <c r="F654" s="619" t="s">
        <v>7</v>
      </c>
      <c r="G654" s="619" t="s">
        <v>8</v>
      </c>
      <c r="H654" s="619" t="s">
        <v>9</v>
      </c>
      <c r="K654" s="123"/>
      <c r="L654" s="123"/>
      <c r="M654" s="123"/>
      <c r="N654" s="123"/>
      <c r="O654" s="123"/>
      <c r="P654" s="123"/>
      <c r="Q654" s="123"/>
      <c r="R654" s="123"/>
      <c r="S654" s="123"/>
      <c r="T654" s="123"/>
      <c r="U654" s="123"/>
      <c r="V654" s="123"/>
      <c r="W654" s="123"/>
    </row>
    <row r="655" spans="1:23" s="126" customFormat="1" thickBot="1" x14ac:dyDescent="0.3">
      <c r="A655" s="123"/>
      <c r="B655" s="123"/>
      <c r="C655" s="1303"/>
      <c r="D655" s="628" t="s">
        <v>247</v>
      </c>
      <c r="E655" s="620" t="s">
        <v>247</v>
      </c>
      <c r="F655" s="620" t="s">
        <v>247</v>
      </c>
      <c r="G655" s="620" t="s">
        <v>247</v>
      </c>
      <c r="H655" s="620" t="s">
        <v>247</v>
      </c>
      <c r="K655" s="123"/>
      <c r="L655" s="123"/>
      <c r="M655" s="123"/>
      <c r="N655" s="123"/>
      <c r="O655" s="123"/>
      <c r="P655" s="123"/>
      <c r="Q655" s="123"/>
      <c r="R655" s="123"/>
      <c r="S655" s="123"/>
      <c r="T655" s="123"/>
      <c r="U655" s="123"/>
      <c r="V655" s="123"/>
      <c r="W655" s="123"/>
    </row>
    <row r="656" spans="1:23" s="126" customFormat="1" ht="28.5" customHeight="1" thickBot="1" x14ac:dyDescent="0.3">
      <c r="A656" s="123"/>
      <c r="B656" s="123"/>
      <c r="C656" s="629" t="s">
        <v>278</v>
      </c>
      <c r="D656" s="630">
        <v>371.89843966800004</v>
      </c>
      <c r="E656" s="630">
        <f>D656*1.02</f>
        <v>379.33640846136007</v>
      </c>
      <c r="F656" s="630">
        <f t="shared" ref="F656:H656" si="265">E656*1.02</f>
        <v>386.92313663058729</v>
      </c>
      <c r="G656" s="630">
        <f t="shared" si="265"/>
        <v>394.66159936319906</v>
      </c>
      <c r="H656" s="630">
        <f t="shared" si="265"/>
        <v>402.55483135046308</v>
      </c>
      <c r="K656" s="123"/>
      <c r="L656" s="123"/>
      <c r="M656" s="123"/>
      <c r="N656" s="123"/>
      <c r="O656" s="123"/>
      <c r="P656" s="123"/>
      <c r="Q656" s="123"/>
      <c r="R656" s="123"/>
      <c r="S656" s="123"/>
      <c r="T656" s="123"/>
      <c r="U656" s="123"/>
      <c r="V656" s="123"/>
      <c r="W656" s="123"/>
    </row>
    <row r="657" spans="1:23" s="126" customFormat="1" ht="12" customHeight="1" x14ac:dyDescent="0.25">
      <c r="A657" s="123"/>
      <c r="B657" s="123"/>
      <c r="C657" s="618"/>
      <c r="D657" s="618"/>
      <c r="E657" s="618"/>
      <c r="F657" s="618"/>
      <c r="G657" s="618"/>
      <c r="H657" s="618"/>
      <c r="I657" s="123"/>
      <c r="K657" s="123"/>
      <c r="L657" s="123"/>
      <c r="M657" s="123"/>
      <c r="N657" s="123"/>
      <c r="O657" s="123"/>
      <c r="P657" s="123"/>
      <c r="Q657" s="123"/>
      <c r="R657" s="123"/>
      <c r="S657" s="123"/>
      <c r="T657" s="123"/>
      <c r="U657" s="123"/>
      <c r="V657" s="123"/>
      <c r="W657" s="123"/>
    </row>
    <row r="658" spans="1:23" s="126" customFormat="1" ht="18" x14ac:dyDescent="0.25">
      <c r="A658" s="123"/>
      <c r="B658" s="123"/>
      <c r="C658" s="631"/>
      <c r="D658" s="631"/>
      <c r="E658" s="618"/>
      <c r="F658" s="618"/>
      <c r="G658" s="618"/>
      <c r="H658" s="618"/>
      <c r="I658" s="123"/>
      <c r="K658" s="123"/>
      <c r="L658" s="123"/>
      <c r="M658" s="123"/>
      <c r="N658" s="123"/>
      <c r="O658" s="123"/>
      <c r="P658" s="123"/>
      <c r="Q658" s="123"/>
      <c r="R658" s="123"/>
      <c r="S658" s="123"/>
      <c r="T658" s="123"/>
      <c r="U658" s="123"/>
      <c r="V658" s="123"/>
      <c r="W658" s="123"/>
    </row>
    <row r="659" spans="1:23" s="126" customFormat="1" ht="18" x14ac:dyDescent="0.25">
      <c r="A659" s="123"/>
      <c r="B659" s="123"/>
      <c r="C659" s="238" t="s">
        <v>279</v>
      </c>
      <c r="D659" s="618"/>
      <c r="E659" s="618"/>
      <c r="F659" s="618"/>
      <c r="G659" s="618"/>
      <c r="H659" s="618"/>
      <c r="I659" s="123"/>
      <c r="K659" s="123"/>
      <c r="L659" s="123"/>
      <c r="M659" s="123"/>
      <c r="N659" s="123"/>
      <c r="O659" s="123"/>
      <c r="P659" s="123"/>
      <c r="Q659" s="123"/>
      <c r="R659" s="123"/>
      <c r="S659" s="123"/>
      <c r="T659" s="123"/>
      <c r="U659" s="123"/>
      <c r="V659" s="123"/>
      <c r="W659" s="123"/>
    </row>
    <row r="660" spans="1:23" s="126" customFormat="1" thickBot="1" x14ac:dyDescent="0.3">
      <c r="A660" s="123"/>
      <c r="B660" s="123"/>
      <c r="C660" s="618"/>
      <c r="D660" s="618"/>
      <c r="E660" s="618"/>
      <c r="F660" s="618"/>
      <c r="G660" s="618"/>
      <c r="H660" s="618"/>
      <c r="I660" s="123"/>
      <c r="K660" s="123"/>
      <c r="L660" s="123"/>
      <c r="M660" s="123"/>
      <c r="N660" s="123"/>
      <c r="O660" s="123"/>
      <c r="P660" s="123"/>
      <c r="Q660" s="123"/>
      <c r="R660" s="123"/>
      <c r="S660" s="123"/>
      <c r="T660" s="123"/>
      <c r="U660" s="123"/>
      <c r="V660" s="123"/>
      <c r="W660" s="123"/>
    </row>
    <row r="661" spans="1:23" s="126" customFormat="1" ht="18" x14ac:dyDescent="0.25">
      <c r="A661" s="123"/>
      <c r="B661" s="123"/>
      <c r="C661" s="1302" t="s">
        <v>246</v>
      </c>
      <c r="D661" s="627" t="s">
        <v>5</v>
      </c>
      <c r="E661" s="619" t="s">
        <v>6</v>
      </c>
      <c r="F661" s="619" t="s">
        <v>7</v>
      </c>
      <c r="G661" s="619" t="s">
        <v>8</v>
      </c>
      <c r="H661" s="619" t="s">
        <v>9</v>
      </c>
      <c r="K661" s="123"/>
      <c r="L661" s="123"/>
      <c r="M661" s="123"/>
      <c r="N661" s="123"/>
      <c r="O661" s="123"/>
      <c r="P661" s="123"/>
      <c r="Q661" s="123"/>
      <c r="R661" s="123"/>
      <c r="S661" s="123"/>
      <c r="T661" s="123"/>
      <c r="U661" s="123"/>
      <c r="V661" s="123"/>
      <c r="W661" s="123"/>
    </row>
    <row r="662" spans="1:23" s="126" customFormat="1" thickBot="1" x14ac:dyDescent="0.3">
      <c r="A662" s="123"/>
      <c r="B662" s="123"/>
      <c r="C662" s="1303"/>
      <c r="D662" s="628" t="s">
        <v>247</v>
      </c>
      <c r="E662" s="620" t="s">
        <v>247</v>
      </c>
      <c r="F662" s="620" t="s">
        <v>247</v>
      </c>
      <c r="G662" s="620" t="s">
        <v>247</v>
      </c>
      <c r="H662" s="620" t="s">
        <v>247</v>
      </c>
      <c r="K662" s="123"/>
      <c r="L662" s="123"/>
      <c r="M662" s="123"/>
      <c r="N662" s="123"/>
      <c r="O662" s="123"/>
      <c r="P662" s="123"/>
      <c r="Q662" s="123"/>
      <c r="R662" s="123"/>
      <c r="S662" s="123"/>
      <c r="T662" s="123"/>
      <c r="U662" s="123"/>
      <c r="V662" s="123"/>
      <c r="W662" s="123"/>
    </row>
    <row r="663" spans="1:23" s="126" customFormat="1" thickBot="1" x14ac:dyDescent="0.3">
      <c r="A663" s="123"/>
      <c r="B663" s="123"/>
      <c r="C663" s="629" t="s">
        <v>280</v>
      </c>
      <c r="D663" s="630">
        <v>9415.6501507920002</v>
      </c>
      <c r="E663" s="630">
        <f>D663*1.02</f>
        <v>9603.9631538078411</v>
      </c>
      <c r="F663" s="630">
        <f t="shared" ref="F663:H663" si="266">E663*1.02</f>
        <v>9796.0424168839982</v>
      </c>
      <c r="G663" s="630">
        <f t="shared" si="266"/>
        <v>9991.9632652216787</v>
      </c>
      <c r="H663" s="630">
        <f t="shared" si="266"/>
        <v>10191.802530526113</v>
      </c>
      <c r="K663" s="123"/>
      <c r="L663" s="123"/>
      <c r="M663" s="123"/>
      <c r="N663" s="123"/>
      <c r="O663" s="123"/>
      <c r="P663" s="123"/>
      <c r="Q663" s="123"/>
      <c r="R663" s="123"/>
      <c r="S663" s="123"/>
      <c r="T663" s="123"/>
      <c r="U663" s="123"/>
      <c r="V663" s="123"/>
      <c r="W663" s="123"/>
    </row>
    <row r="664" spans="1:23" s="126" customFormat="1" ht="18" x14ac:dyDescent="0.25">
      <c r="A664" s="123"/>
      <c r="B664" s="123"/>
      <c r="C664" s="631"/>
      <c r="D664" s="631"/>
      <c r="E664" s="618"/>
      <c r="F664" s="618"/>
      <c r="G664" s="618"/>
      <c r="H664" s="618"/>
      <c r="I664" s="123"/>
      <c r="K664" s="123"/>
      <c r="L664" s="123"/>
      <c r="M664" s="123"/>
      <c r="N664" s="123"/>
      <c r="O664" s="123"/>
      <c r="P664" s="123"/>
      <c r="Q664" s="123"/>
      <c r="R664" s="123"/>
      <c r="S664" s="123"/>
      <c r="T664" s="123"/>
      <c r="U664" s="123"/>
      <c r="V664" s="123"/>
      <c r="W664" s="123"/>
    </row>
    <row r="665" spans="1:23" s="126" customFormat="1" thickBot="1" x14ac:dyDescent="0.3">
      <c r="A665" s="123"/>
      <c r="B665" s="123"/>
      <c r="C665" s="631"/>
      <c r="D665" s="631"/>
      <c r="E665" s="618"/>
      <c r="F665" s="618"/>
      <c r="G665" s="618"/>
      <c r="H665" s="618"/>
      <c r="I665" s="123"/>
      <c r="K665" s="123"/>
      <c r="L665" s="123"/>
      <c r="M665" s="123"/>
      <c r="N665" s="123"/>
      <c r="O665" s="123"/>
      <c r="P665" s="123"/>
      <c r="Q665" s="123"/>
      <c r="R665" s="123"/>
      <c r="S665" s="123"/>
      <c r="T665" s="123"/>
      <c r="U665" s="123"/>
      <c r="V665" s="123"/>
      <c r="W665" s="123"/>
    </row>
    <row r="666" spans="1:23" s="632" customFormat="1" thickBot="1" x14ac:dyDescent="0.3">
      <c r="A666" s="128"/>
      <c r="B666" s="128"/>
      <c r="C666" s="1304" t="s">
        <v>281</v>
      </c>
      <c r="D666" s="1305"/>
      <c r="E666" s="1305"/>
      <c r="F666" s="1305"/>
      <c r="G666" s="1305"/>
      <c r="H666" s="1305"/>
      <c r="I666" s="1306"/>
      <c r="K666" s="128"/>
      <c r="L666" s="128"/>
      <c r="M666" s="128"/>
      <c r="N666" s="128"/>
      <c r="O666" s="128"/>
      <c r="P666" s="128"/>
      <c r="Q666" s="128"/>
      <c r="R666" s="128"/>
      <c r="S666" s="128"/>
      <c r="T666" s="128"/>
      <c r="U666" s="128"/>
      <c r="V666" s="128"/>
      <c r="W666" s="128"/>
    </row>
    <row r="667" spans="1:23" s="632" customFormat="1" thickBot="1" x14ac:dyDescent="0.3">
      <c r="A667" s="128"/>
      <c r="B667" s="128"/>
      <c r="C667" s="1307" t="s">
        <v>282</v>
      </c>
      <c r="D667" s="633" t="s">
        <v>283</v>
      </c>
      <c r="E667" s="634" t="s">
        <v>5</v>
      </c>
      <c r="F667" s="634" t="s">
        <v>6</v>
      </c>
      <c r="G667" s="634" t="s">
        <v>7</v>
      </c>
      <c r="H667" s="634" t="s">
        <v>8</v>
      </c>
      <c r="I667" s="479" t="s">
        <v>9</v>
      </c>
      <c r="K667" s="128"/>
      <c r="L667" s="128"/>
      <c r="M667" s="128"/>
      <c r="N667" s="128"/>
      <c r="O667" s="128"/>
      <c r="P667" s="128"/>
      <c r="Q667" s="128"/>
      <c r="R667" s="128"/>
      <c r="S667" s="128"/>
      <c r="T667" s="128"/>
      <c r="U667" s="128"/>
      <c r="V667" s="128"/>
      <c r="W667" s="128"/>
    </row>
    <row r="668" spans="1:23" s="632" customFormat="1" thickBot="1" x14ac:dyDescent="0.3">
      <c r="A668" s="128"/>
      <c r="B668" s="128"/>
      <c r="C668" s="1308"/>
      <c r="D668" s="635" t="s">
        <v>107</v>
      </c>
      <c r="E668" s="636" t="s">
        <v>247</v>
      </c>
      <c r="F668" s="636" t="s">
        <v>247</v>
      </c>
      <c r="G668" s="636" t="s">
        <v>247</v>
      </c>
      <c r="H668" s="636" t="s">
        <v>247</v>
      </c>
      <c r="I668" s="637" t="s">
        <v>247</v>
      </c>
      <c r="K668" s="128"/>
      <c r="L668" s="128"/>
      <c r="M668" s="128"/>
      <c r="N668" s="128"/>
      <c r="O668" s="128"/>
      <c r="P668" s="128"/>
      <c r="Q668" s="128"/>
      <c r="R668" s="128"/>
      <c r="S668" s="128"/>
      <c r="T668" s="128"/>
      <c r="U668" s="128"/>
      <c r="V668" s="128"/>
      <c r="W668" s="128"/>
    </row>
    <row r="669" spans="1:23" s="632" customFormat="1" thickBot="1" x14ac:dyDescent="0.3">
      <c r="A669" s="128"/>
      <c r="B669" s="128"/>
      <c r="C669" s="1290" t="s">
        <v>284</v>
      </c>
      <c r="D669" s="1291"/>
      <c r="E669" s="1291"/>
      <c r="F669" s="1291"/>
      <c r="G669" s="1291"/>
      <c r="H669" s="1291"/>
      <c r="I669" s="1292"/>
      <c r="K669" s="128"/>
      <c r="L669" s="128"/>
      <c r="M669" s="128"/>
      <c r="N669" s="128"/>
      <c r="O669" s="128"/>
      <c r="P669" s="128"/>
      <c r="Q669" s="128"/>
      <c r="R669" s="128"/>
      <c r="S669" s="128"/>
      <c r="T669" s="128"/>
      <c r="U669" s="128"/>
      <c r="V669" s="128"/>
      <c r="W669" s="128"/>
    </row>
    <row r="670" spans="1:23" s="632" customFormat="1" ht="33" customHeight="1" x14ac:dyDescent="0.25">
      <c r="A670" s="128"/>
      <c r="B670" s="128"/>
      <c r="C670" s="638" t="s">
        <v>285</v>
      </c>
      <c r="D670" s="639">
        <v>31201</v>
      </c>
      <c r="E670" s="278">
        <f>D672</f>
        <v>52931</v>
      </c>
      <c r="F670" s="278">
        <f t="shared" ref="F670:I670" si="267">E672</f>
        <v>87181</v>
      </c>
      <c r="G670" s="278">
        <f t="shared" si="267"/>
        <v>105681</v>
      </c>
      <c r="H670" s="278">
        <f t="shared" si="267"/>
        <v>110331</v>
      </c>
      <c r="I670" s="549">
        <f t="shared" si="267"/>
        <v>110331</v>
      </c>
      <c r="K670" s="128"/>
      <c r="L670" s="128"/>
      <c r="M670" s="128"/>
      <c r="N670" s="128"/>
      <c r="O670" s="128"/>
      <c r="P670" s="128"/>
      <c r="Q670" s="128"/>
      <c r="R670" s="128"/>
      <c r="S670" s="128"/>
      <c r="T670" s="128"/>
      <c r="U670" s="128"/>
      <c r="V670" s="128"/>
      <c r="W670" s="128"/>
    </row>
    <row r="671" spans="1:23" s="632" customFormat="1" ht="33" customHeight="1" x14ac:dyDescent="0.25">
      <c r="A671" s="128"/>
      <c r="B671" s="128"/>
      <c r="C671" s="640" t="s">
        <v>286</v>
      </c>
      <c r="D671" s="641">
        <v>21730</v>
      </c>
      <c r="E671" s="400">
        <v>34250</v>
      </c>
      <c r="F671" s="400">
        <v>18500</v>
      </c>
      <c r="G671" s="400">
        <v>4650</v>
      </c>
      <c r="H671" s="400">
        <v>0</v>
      </c>
      <c r="I671" s="539">
        <v>0</v>
      </c>
      <c r="K671" s="128"/>
      <c r="L671" s="128"/>
      <c r="M671" s="128"/>
      <c r="N671" s="128"/>
      <c r="O671" s="128"/>
      <c r="P671" s="128"/>
      <c r="Q671" s="128"/>
      <c r="R671" s="128"/>
      <c r="S671" s="128"/>
      <c r="T671" s="128"/>
      <c r="U671" s="128"/>
      <c r="V671" s="128"/>
      <c r="W671" s="128"/>
    </row>
    <row r="672" spans="1:23" s="632" customFormat="1" ht="33" customHeight="1" x14ac:dyDescent="0.25">
      <c r="A672" s="128"/>
      <c r="B672" s="128"/>
      <c r="C672" s="642" t="s">
        <v>287</v>
      </c>
      <c r="D672" s="643">
        <f>D670+D671</f>
        <v>52931</v>
      </c>
      <c r="E672" s="643">
        <f>E670+E671</f>
        <v>87181</v>
      </c>
      <c r="F672" s="270">
        <f t="shared" ref="F672:I672" si="268">F670+F671</f>
        <v>105681</v>
      </c>
      <c r="G672" s="270">
        <f t="shared" si="268"/>
        <v>110331</v>
      </c>
      <c r="H672" s="270">
        <f t="shared" si="268"/>
        <v>110331</v>
      </c>
      <c r="I672" s="271">
        <f t="shared" si="268"/>
        <v>110331</v>
      </c>
      <c r="K672" s="644"/>
      <c r="L672" s="128"/>
      <c r="M672" s="128"/>
      <c r="N672" s="128"/>
      <c r="O672" s="128"/>
      <c r="P672" s="128"/>
      <c r="Q672" s="128"/>
      <c r="R672" s="128"/>
      <c r="S672" s="128"/>
      <c r="T672" s="128"/>
      <c r="U672" s="128"/>
      <c r="V672" s="128"/>
      <c r="W672" s="128"/>
    </row>
    <row r="673" spans="1:23" s="632" customFormat="1" ht="33" customHeight="1" thickBot="1" x14ac:dyDescent="0.3">
      <c r="A673" s="128"/>
      <c r="B673" s="128"/>
      <c r="C673" s="645" t="s">
        <v>288</v>
      </c>
      <c r="D673" s="646">
        <f>(D670+D672)/2</f>
        <v>42066</v>
      </c>
      <c r="E673" s="646">
        <f t="shared" ref="E673:I673" si="269">(E670+E672)/2</f>
        <v>70056</v>
      </c>
      <c r="F673" s="646">
        <f t="shared" si="269"/>
        <v>96431</v>
      </c>
      <c r="G673" s="646">
        <f t="shared" si="269"/>
        <v>108006</v>
      </c>
      <c r="H673" s="646">
        <f t="shared" si="269"/>
        <v>110331</v>
      </c>
      <c r="I673" s="646">
        <f t="shared" si="269"/>
        <v>110331</v>
      </c>
      <c r="K673" s="128"/>
      <c r="L673" s="128"/>
      <c r="M673" s="128"/>
      <c r="N673" s="128"/>
      <c r="O673" s="128"/>
      <c r="P673" s="128"/>
      <c r="Q673" s="128"/>
      <c r="R673" s="128"/>
      <c r="S673" s="128"/>
      <c r="T673" s="128"/>
      <c r="U673" s="128"/>
      <c r="V673" s="128"/>
      <c r="W673" s="128"/>
    </row>
    <row r="674" spans="1:23" s="632" customFormat="1" ht="33" customHeight="1" thickBot="1" x14ac:dyDescent="0.3">
      <c r="A674" s="128"/>
      <c r="B674" s="128"/>
      <c r="C674" s="647"/>
      <c r="D674" s="648"/>
      <c r="E674" s="618"/>
      <c r="F674" s="618"/>
      <c r="G674" s="618"/>
      <c r="H674" s="618"/>
      <c r="I674" s="128"/>
      <c r="K674" s="128"/>
      <c r="L674" s="128"/>
      <c r="M674" s="128"/>
      <c r="N674" s="128"/>
      <c r="O674" s="128"/>
      <c r="P674" s="128"/>
      <c r="Q674" s="128"/>
      <c r="R674" s="128"/>
      <c r="S674" s="128"/>
      <c r="T674" s="128"/>
      <c r="U674" s="128"/>
      <c r="V674" s="128"/>
      <c r="W674" s="128"/>
    </row>
    <row r="675" spans="1:23" s="632" customFormat="1" ht="33" customHeight="1" thickBot="1" x14ac:dyDescent="0.3">
      <c r="A675" s="128"/>
      <c r="B675" s="128"/>
      <c r="C675" s="1290" t="s">
        <v>289</v>
      </c>
      <c r="D675" s="1291"/>
      <c r="E675" s="1291"/>
      <c r="F675" s="1291"/>
      <c r="G675" s="1291"/>
      <c r="H675" s="1291"/>
      <c r="I675" s="1292"/>
      <c r="K675" s="128"/>
      <c r="L675" s="128"/>
      <c r="M675" s="128"/>
      <c r="N675" s="128"/>
      <c r="O675" s="128"/>
      <c r="P675" s="128"/>
      <c r="Q675" s="128"/>
      <c r="R675" s="128"/>
      <c r="S675" s="128"/>
      <c r="T675" s="128"/>
      <c r="U675" s="128"/>
      <c r="V675" s="128"/>
      <c r="W675" s="128"/>
    </row>
    <row r="676" spans="1:23" s="632" customFormat="1" ht="33" customHeight="1" thickBot="1" x14ac:dyDescent="0.3">
      <c r="A676" s="128"/>
      <c r="B676" s="128"/>
      <c r="C676" s="649" t="s">
        <v>290</v>
      </c>
      <c r="D676" s="650"/>
      <c r="E676" s="651"/>
      <c r="F676" s="651"/>
      <c r="G676" s="651"/>
      <c r="H676" s="651"/>
      <c r="I676" s="652"/>
      <c r="K676" s="128"/>
      <c r="L676" s="128"/>
      <c r="M676" s="128"/>
      <c r="N676" s="128"/>
      <c r="O676" s="128"/>
      <c r="P676" s="128"/>
      <c r="Q676" s="128"/>
      <c r="R676" s="128"/>
      <c r="S676" s="128"/>
      <c r="T676" s="128"/>
      <c r="U676" s="128"/>
      <c r="V676" s="128"/>
      <c r="W676" s="128"/>
    </row>
    <row r="677" spans="1:23" s="632" customFormat="1" ht="33" customHeight="1" x14ac:dyDescent="0.25">
      <c r="A677" s="128"/>
      <c r="B677" s="128"/>
      <c r="C677" s="653" t="s">
        <v>291</v>
      </c>
      <c r="D677" s="654">
        <v>0.14499999999999999</v>
      </c>
      <c r="E677" s="655">
        <v>0.15</v>
      </c>
      <c r="F677" s="655">
        <f t="shared" ref="F677:I678" si="270">E677</f>
        <v>0.15</v>
      </c>
      <c r="G677" s="655">
        <f t="shared" si="270"/>
        <v>0.15</v>
      </c>
      <c r="H677" s="655">
        <f t="shared" si="270"/>
        <v>0.15</v>
      </c>
      <c r="I677" s="656">
        <f t="shared" si="270"/>
        <v>0.15</v>
      </c>
      <c r="K677" s="128"/>
      <c r="L677" s="128"/>
      <c r="M677" s="128"/>
      <c r="N677" s="128"/>
      <c r="O677" s="128"/>
      <c r="P677" s="128"/>
      <c r="Q677" s="128"/>
      <c r="R677" s="128"/>
      <c r="S677" s="128"/>
      <c r="T677" s="128"/>
      <c r="U677" s="128"/>
      <c r="V677" s="128"/>
      <c r="W677" s="128"/>
    </row>
    <row r="678" spans="1:23" s="632" customFormat="1" ht="33" customHeight="1" x14ac:dyDescent="0.25">
      <c r="A678" s="128"/>
      <c r="B678" s="128"/>
      <c r="C678" s="657" t="s">
        <v>292</v>
      </c>
      <c r="D678" s="658">
        <v>0.25168000000000001</v>
      </c>
      <c r="E678" s="659">
        <f>D678</f>
        <v>0.25168000000000001</v>
      </c>
      <c r="F678" s="659">
        <f t="shared" si="270"/>
        <v>0.25168000000000001</v>
      </c>
      <c r="G678" s="659">
        <f t="shared" si="270"/>
        <v>0.25168000000000001</v>
      </c>
      <c r="H678" s="659">
        <f t="shared" si="270"/>
        <v>0.25168000000000001</v>
      </c>
      <c r="I678" s="660">
        <f t="shared" si="270"/>
        <v>0.25168000000000001</v>
      </c>
      <c r="K678" s="128"/>
      <c r="L678" s="128"/>
      <c r="M678" s="128"/>
      <c r="N678" s="128"/>
      <c r="O678" s="128"/>
      <c r="P678" s="128"/>
      <c r="Q678" s="128"/>
      <c r="R678" s="128"/>
      <c r="S678" s="128"/>
      <c r="T678" s="128"/>
      <c r="U678" s="128"/>
      <c r="V678" s="128"/>
      <c r="W678" s="128"/>
    </row>
    <row r="679" spans="1:23" s="632" customFormat="1" ht="33" customHeight="1" x14ac:dyDescent="0.25">
      <c r="A679" s="128"/>
      <c r="B679" s="128"/>
      <c r="C679" s="657" t="s">
        <v>293</v>
      </c>
      <c r="D679" s="658">
        <f>D677/(1-D678)</f>
        <v>0.19376737224716697</v>
      </c>
      <c r="E679" s="659">
        <f t="shared" ref="E679:I679" si="271">E677/(1-E678)</f>
        <v>0.20044900577293137</v>
      </c>
      <c r="F679" s="659">
        <f t="shared" si="271"/>
        <v>0.20044900577293137</v>
      </c>
      <c r="G679" s="659">
        <f t="shared" si="271"/>
        <v>0.20044900577293137</v>
      </c>
      <c r="H679" s="659">
        <f t="shared" si="271"/>
        <v>0.20044900577293137</v>
      </c>
      <c r="I679" s="660">
        <f t="shared" si="271"/>
        <v>0.20044900577293137</v>
      </c>
      <c r="K679" s="128"/>
      <c r="L679" s="128"/>
      <c r="M679" s="128"/>
      <c r="N679" s="128"/>
      <c r="O679" s="128"/>
      <c r="P679" s="128"/>
      <c r="Q679" s="128"/>
      <c r="R679" s="128"/>
      <c r="S679" s="128"/>
      <c r="T679" s="128"/>
      <c r="U679" s="128"/>
      <c r="V679" s="128"/>
      <c r="W679" s="128"/>
    </row>
    <row r="680" spans="1:23" s="632" customFormat="1" ht="33" customHeight="1" x14ac:dyDescent="0.25">
      <c r="A680" s="128"/>
      <c r="B680" s="128"/>
      <c r="C680" s="657" t="s">
        <v>294</v>
      </c>
      <c r="D680" s="661">
        <f>D670*30%</f>
        <v>9360.2999999999993</v>
      </c>
      <c r="E680" s="270">
        <f t="shared" ref="E680:I680" si="272">E670*30%</f>
        <v>15879.3</v>
      </c>
      <c r="F680" s="270">
        <f t="shared" si="272"/>
        <v>26154.3</v>
      </c>
      <c r="G680" s="270">
        <f t="shared" si="272"/>
        <v>31704.3</v>
      </c>
      <c r="H680" s="270">
        <f t="shared" si="272"/>
        <v>33099.299999999996</v>
      </c>
      <c r="I680" s="271">
        <f t="shared" si="272"/>
        <v>33099.299999999996</v>
      </c>
      <c r="K680" s="128"/>
      <c r="L680" s="128"/>
      <c r="M680" s="128"/>
      <c r="N680" s="128"/>
      <c r="O680" s="128"/>
      <c r="P680" s="128"/>
      <c r="Q680" s="128"/>
      <c r="R680" s="128"/>
      <c r="S680" s="128"/>
      <c r="T680" s="128"/>
      <c r="U680" s="128"/>
      <c r="V680" s="128"/>
      <c r="W680" s="128"/>
    </row>
    <row r="681" spans="1:23" s="632" customFormat="1" ht="33" customHeight="1" x14ac:dyDescent="0.25">
      <c r="A681" s="128"/>
      <c r="B681" s="128"/>
      <c r="C681" s="657" t="s">
        <v>295</v>
      </c>
      <c r="D681" s="661">
        <f>D672*30%</f>
        <v>15879.3</v>
      </c>
      <c r="E681" s="270">
        <f t="shared" ref="E681:I681" si="273">E672*30%</f>
        <v>26154.3</v>
      </c>
      <c r="F681" s="270">
        <f t="shared" si="273"/>
        <v>31704.3</v>
      </c>
      <c r="G681" s="270">
        <f t="shared" si="273"/>
        <v>33099.299999999996</v>
      </c>
      <c r="H681" s="270">
        <f t="shared" si="273"/>
        <v>33099.299999999996</v>
      </c>
      <c r="I681" s="271">
        <f t="shared" si="273"/>
        <v>33099.299999999996</v>
      </c>
      <c r="K681" s="128"/>
      <c r="L681" s="128"/>
      <c r="M681" s="128"/>
      <c r="N681" s="128"/>
      <c r="O681" s="128"/>
      <c r="P681" s="128"/>
      <c r="Q681" s="128"/>
      <c r="R681" s="128"/>
      <c r="S681" s="128"/>
      <c r="T681" s="128"/>
      <c r="U681" s="128"/>
      <c r="V681" s="128"/>
      <c r="W681" s="128"/>
    </row>
    <row r="682" spans="1:23" s="632" customFormat="1" ht="33" customHeight="1" x14ac:dyDescent="0.25">
      <c r="A682" s="128"/>
      <c r="B682" s="128"/>
      <c r="C682" s="657" t="s">
        <v>296</v>
      </c>
      <c r="D682" s="662">
        <f>AVERAGE(D680:D681)</f>
        <v>12619.8</v>
      </c>
      <c r="E682" s="270">
        <f t="shared" ref="E682:I682" si="274">AVERAGE(E680:E681)</f>
        <v>21016.799999999999</v>
      </c>
      <c r="F682" s="270">
        <f t="shared" si="274"/>
        <v>28929.3</v>
      </c>
      <c r="G682" s="270">
        <f t="shared" si="274"/>
        <v>32401.799999999996</v>
      </c>
      <c r="H682" s="270">
        <f t="shared" si="274"/>
        <v>33099.299999999996</v>
      </c>
      <c r="I682" s="271">
        <f t="shared" si="274"/>
        <v>33099.299999999996</v>
      </c>
      <c r="K682" s="128"/>
      <c r="L682" s="128"/>
      <c r="M682" s="128"/>
      <c r="N682" s="128"/>
      <c r="O682" s="128"/>
      <c r="P682" s="128"/>
      <c r="Q682" s="128"/>
      <c r="R682" s="128"/>
      <c r="S682" s="128"/>
      <c r="T682" s="128"/>
      <c r="U682" s="128"/>
      <c r="V682" s="128"/>
      <c r="W682" s="128"/>
    </row>
    <row r="683" spans="1:23" s="632" customFormat="1" ht="33" customHeight="1" thickBot="1" x14ac:dyDescent="0.3">
      <c r="A683" s="128"/>
      <c r="B683" s="128"/>
      <c r="C683" s="663" t="s">
        <v>297</v>
      </c>
      <c r="D683" s="664">
        <f>D682*D679</f>
        <v>2445.3054842847978</v>
      </c>
      <c r="E683" s="553">
        <f t="shared" ref="E683:I683" si="275">E682*E679</f>
        <v>4212.7966645285442</v>
      </c>
      <c r="F683" s="553">
        <f t="shared" si="275"/>
        <v>5798.8494227068632</v>
      </c>
      <c r="G683" s="553">
        <f t="shared" si="275"/>
        <v>6494.9085952533669</v>
      </c>
      <c r="H683" s="553">
        <f t="shared" si="275"/>
        <v>6634.7217767799866</v>
      </c>
      <c r="I683" s="554">
        <f t="shared" si="275"/>
        <v>6634.7217767799866</v>
      </c>
      <c r="K683" s="128"/>
      <c r="L683" s="128"/>
      <c r="M683" s="128"/>
      <c r="N683" s="128"/>
      <c r="O683" s="128"/>
      <c r="P683" s="128"/>
      <c r="Q683" s="128"/>
      <c r="R683" s="128"/>
      <c r="S683" s="128"/>
      <c r="T683" s="128"/>
      <c r="U683" s="128"/>
      <c r="V683" s="128"/>
      <c r="W683" s="128"/>
    </row>
    <row r="684" spans="1:23" s="632" customFormat="1" ht="33" customHeight="1" thickBot="1" x14ac:dyDescent="0.3">
      <c r="A684" s="128"/>
      <c r="B684" s="128"/>
      <c r="C684" s="649" t="s">
        <v>298</v>
      </c>
      <c r="D684" s="665"/>
      <c r="E684" s="665"/>
      <c r="F684" s="665"/>
      <c r="G684" s="665"/>
      <c r="H684" s="665"/>
      <c r="I684" s="666"/>
      <c r="K684" s="128"/>
      <c r="L684" s="128"/>
      <c r="M684" s="128"/>
      <c r="N684" s="128"/>
      <c r="O684" s="128"/>
      <c r="P684" s="128"/>
      <c r="Q684" s="128"/>
      <c r="R684" s="128"/>
      <c r="S684" s="128"/>
      <c r="T684" s="128"/>
      <c r="U684" s="128"/>
      <c r="V684" s="128"/>
      <c r="W684" s="128"/>
    </row>
    <row r="685" spans="1:23" s="632" customFormat="1" ht="33" customHeight="1" x14ac:dyDescent="0.25">
      <c r="A685" s="128"/>
      <c r="B685" s="128"/>
      <c r="C685" s="667" t="s">
        <v>299</v>
      </c>
      <c r="D685" s="668">
        <v>7.8399999999999997E-2</v>
      </c>
      <c r="E685" s="655">
        <f>D685</f>
        <v>7.8399999999999997E-2</v>
      </c>
      <c r="F685" s="655">
        <f t="shared" ref="F685:I685" si="276">E685</f>
        <v>7.8399999999999997E-2</v>
      </c>
      <c r="G685" s="655">
        <f t="shared" si="276"/>
        <v>7.8399999999999997E-2</v>
      </c>
      <c r="H685" s="655">
        <f t="shared" si="276"/>
        <v>7.8399999999999997E-2</v>
      </c>
      <c r="I685" s="656">
        <f t="shared" si="276"/>
        <v>7.8399999999999997E-2</v>
      </c>
      <c r="K685" s="128"/>
      <c r="L685" s="128"/>
      <c r="M685" s="128"/>
      <c r="N685" s="128"/>
      <c r="O685" s="128"/>
      <c r="P685" s="128"/>
      <c r="Q685" s="128"/>
      <c r="R685" s="128"/>
      <c r="S685" s="128"/>
      <c r="T685" s="128"/>
      <c r="U685" s="128"/>
      <c r="V685" s="128"/>
      <c r="W685" s="128"/>
    </row>
    <row r="686" spans="1:23" s="632" customFormat="1" ht="33" customHeight="1" x14ac:dyDescent="0.25">
      <c r="A686" s="128"/>
      <c r="B686" s="128"/>
      <c r="C686" s="657" t="s">
        <v>300</v>
      </c>
      <c r="D686" s="669">
        <v>0</v>
      </c>
      <c r="E686" s="270">
        <f>D688</f>
        <v>3297.9744000000001</v>
      </c>
      <c r="F686" s="270">
        <f t="shared" ref="F686:I686" si="277">E688</f>
        <v>8790.3647999999994</v>
      </c>
      <c r="G686" s="270">
        <f t="shared" si="277"/>
        <v>16350.555199999999</v>
      </c>
      <c r="H686" s="270">
        <f t="shared" si="277"/>
        <v>24818.225599999998</v>
      </c>
      <c r="I686" s="271">
        <f t="shared" si="277"/>
        <v>33468.175999999999</v>
      </c>
      <c r="K686" s="128"/>
      <c r="L686" s="128"/>
      <c r="M686" s="128"/>
      <c r="N686" s="128"/>
      <c r="O686" s="128"/>
      <c r="P686" s="128"/>
      <c r="Q686" s="128"/>
      <c r="R686" s="128"/>
      <c r="S686" s="128"/>
      <c r="T686" s="128"/>
      <c r="U686" s="128"/>
      <c r="V686" s="128"/>
      <c r="W686" s="128"/>
    </row>
    <row r="687" spans="1:23" s="632" customFormat="1" ht="33" customHeight="1" x14ac:dyDescent="0.25">
      <c r="A687" s="128"/>
      <c r="B687" s="128"/>
      <c r="C687" s="657" t="s">
        <v>301</v>
      </c>
      <c r="D687" s="669">
        <f>D685*D673</f>
        <v>3297.9744000000001</v>
      </c>
      <c r="E687" s="270">
        <f t="shared" ref="E687:I687" si="278">E685*E673</f>
        <v>5492.3904000000002</v>
      </c>
      <c r="F687" s="270">
        <f t="shared" si="278"/>
        <v>7560.1903999999995</v>
      </c>
      <c r="G687" s="270">
        <f t="shared" si="278"/>
        <v>8467.6703999999991</v>
      </c>
      <c r="H687" s="270">
        <f t="shared" si="278"/>
        <v>8649.9503999999997</v>
      </c>
      <c r="I687" s="271">
        <f t="shared" si="278"/>
        <v>8649.9503999999997</v>
      </c>
      <c r="K687" s="128"/>
      <c r="L687" s="128"/>
      <c r="M687" s="128"/>
      <c r="N687" s="128"/>
      <c r="O687" s="128"/>
      <c r="P687" s="128"/>
      <c r="Q687" s="128"/>
      <c r="R687" s="128"/>
      <c r="S687" s="128"/>
      <c r="T687" s="128"/>
      <c r="U687" s="128"/>
      <c r="V687" s="128"/>
      <c r="W687" s="128"/>
    </row>
    <row r="688" spans="1:23" s="632" customFormat="1" ht="33" customHeight="1" x14ac:dyDescent="0.25">
      <c r="A688" s="128"/>
      <c r="B688" s="128"/>
      <c r="C688" s="670" t="s">
        <v>302</v>
      </c>
      <c r="D688" s="669">
        <f t="shared" ref="D688:I688" si="279">D686+D687</f>
        <v>3297.9744000000001</v>
      </c>
      <c r="E688" s="270">
        <f t="shared" si="279"/>
        <v>8790.3647999999994</v>
      </c>
      <c r="F688" s="270">
        <f t="shared" si="279"/>
        <v>16350.555199999999</v>
      </c>
      <c r="G688" s="270">
        <f t="shared" si="279"/>
        <v>24818.225599999998</v>
      </c>
      <c r="H688" s="270">
        <f t="shared" si="279"/>
        <v>33468.175999999999</v>
      </c>
      <c r="I688" s="271">
        <f t="shared" si="279"/>
        <v>42118.126400000001</v>
      </c>
      <c r="K688" s="128"/>
      <c r="L688" s="128"/>
      <c r="M688" s="128"/>
      <c r="N688" s="128"/>
      <c r="O688" s="128"/>
      <c r="P688" s="128"/>
      <c r="Q688" s="128"/>
      <c r="R688" s="128"/>
      <c r="S688" s="128"/>
      <c r="T688" s="128"/>
      <c r="U688" s="128"/>
      <c r="V688" s="128"/>
      <c r="W688" s="128"/>
    </row>
    <row r="689" spans="1:23" s="632" customFormat="1" ht="33" customHeight="1" x14ac:dyDescent="0.25">
      <c r="A689" s="128"/>
      <c r="B689" s="128"/>
      <c r="C689" s="670" t="s">
        <v>303</v>
      </c>
      <c r="D689" s="671">
        <f t="shared" ref="D689:I689" si="280">D672*90%</f>
        <v>47637.9</v>
      </c>
      <c r="E689" s="270">
        <f t="shared" si="280"/>
        <v>78462.900000000009</v>
      </c>
      <c r="F689" s="270">
        <f t="shared" si="280"/>
        <v>95112.900000000009</v>
      </c>
      <c r="G689" s="270">
        <f t="shared" si="280"/>
        <v>99297.900000000009</v>
      </c>
      <c r="H689" s="270">
        <f t="shared" si="280"/>
        <v>99297.900000000009</v>
      </c>
      <c r="I689" s="271">
        <f t="shared" si="280"/>
        <v>99297.900000000009</v>
      </c>
      <c r="K689" s="128"/>
      <c r="L689" s="128"/>
      <c r="M689" s="128"/>
      <c r="N689" s="128"/>
      <c r="O689" s="128"/>
      <c r="P689" s="128"/>
      <c r="Q689" s="128"/>
      <c r="R689" s="128"/>
      <c r="S689" s="128"/>
      <c r="T689" s="128"/>
      <c r="U689" s="128"/>
      <c r="V689" s="128"/>
      <c r="W689" s="128"/>
    </row>
    <row r="690" spans="1:23" s="632" customFormat="1" ht="33" customHeight="1" thickBot="1" x14ac:dyDescent="0.3">
      <c r="A690" s="128"/>
      <c r="B690" s="128"/>
      <c r="C690" s="672" t="s">
        <v>304</v>
      </c>
      <c r="D690" s="673">
        <f t="shared" ref="D690:I690" si="281">IF(D688&gt;D689,D689-D686,D687)</f>
        <v>3297.9744000000001</v>
      </c>
      <c r="E690" s="674">
        <f t="shared" si="281"/>
        <v>5492.3904000000002</v>
      </c>
      <c r="F690" s="674">
        <f t="shared" si="281"/>
        <v>7560.1903999999995</v>
      </c>
      <c r="G690" s="674">
        <f t="shared" si="281"/>
        <v>8467.6703999999991</v>
      </c>
      <c r="H690" s="674">
        <f t="shared" si="281"/>
        <v>8649.9503999999997</v>
      </c>
      <c r="I690" s="675">
        <f t="shared" si="281"/>
        <v>8649.9503999999997</v>
      </c>
      <c r="K690" s="128"/>
      <c r="L690" s="128"/>
      <c r="M690" s="128"/>
      <c r="N690" s="128"/>
      <c r="O690" s="128"/>
      <c r="P690" s="128"/>
      <c r="Q690" s="128"/>
      <c r="R690" s="128"/>
      <c r="S690" s="128"/>
      <c r="T690" s="128"/>
      <c r="U690" s="128"/>
      <c r="V690" s="128"/>
      <c r="W690" s="128"/>
    </row>
    <row r="691" spans="1:23" s="632" customFormat="1" ht="33" customHeight="1" thickBot="1" x14ac:dyDescent="0.3">
      <c r="A691" s="128"/>
      <c r="B691" s="128"/>
      <c r="C691" s="676" t="s">
        <v>305</v>
      </c>
      <c r="D691" s="677"/>
      <c r="E691" s="651"/>
      <c r="F691" s="651"/>
      <c r="G691" s="651"/>
      <c r="H691" s="651"/>
      <c r="I691" s="652"/>
      <c r="K691" s="128"/>
      <c r="L691" s="128"/>
      <c r="M691" s="128"/>
      <c r="N691" s="128"/>
      <c r="O691" s="128"/>
      <c r="P691" s="128"/>
      <c r="Q691" s="128"/>
      <c r="R691" s="128"/>
      <c r="S691" s="128"/>
      <c r="T691" s="128"/>
      <c r="U691" s="128"/>
      <c r="V691" s="128"/>
      <c r="W691" s="128"/>
    </row>
    <row r="692" spans="1:23" s="632" customFormat="1" ht="33" customHeight="1" x14ac:dyDescent="0.25">
      <c r="A692" s="128"/>
      <c r="B692" s="128"/>
      <c r="C692" s="678" t="s">
        <v>306</v>
      </c>
      <c r="D692" s="679">
        <f t="shared" ref="D692:I692" si="282">D670*70%</f>
        <v>21840.699999999997</v>
      </c>
      <c r="E692" s="400">
        <f t="shared" si="282"/>
        <v>37051.699999999997</v>
      </c>
      <c r="F692" s="400">
        <f t="shared" si="282"/>
        <v>61026.7</v>
      </c>
      <c r="G692" s="400">
        <f t="shared" si="282"/>
        <v>73976.7</v>
      </c>
      <c r="H692" s="400">
        <f t="shared" si="282"/>
        <v>77231.7</v>
      </c>
      <c r="I692" s="539">
        <f t="shared" si="282"/>
        <v>77231.7</v>
      </c>
      <c r="K692" s="128"/>
      <c r="L692" s="128"/>
      <c r="M692" s="128"/>
      <c r="N692" s="128"/>
      <c r="O692" s="128"/>
      <c r="P692" s="128"/>
      <c r="Q692" s="128"/>
      <c r="R692" s="128"/>
      <c r="S692" s="128"/>
      <c r="T692" s="128"/>
      <c r="U692" s="128"/>
      <c r="V692" s="128"/>
      <c r="W692" s="128"/>
    </row>
    <row r="693" spans="1:23" s="632" customFormat="1" ht="33" customHeight="1" x14ac:dyDescent="0.25">
      <c r="A693" s="128"/>
      <c r="B693" s="128"/>
      <c r="C693" s="680" t="s">
        <v>307</v>
      </c>
      <c r="D693" s="669">
        <f t="shared" ref="D693:I693" si="283">(D672-D670)*70%</f>
        <v>15210.999999999998</v>
      </c>
      <c r="E693" s="270">
        <f t="shared" si="283"/>
        <v>23975</v>
      </c>
      <c r="F693" s="270">
        <f t="shared" si="283"/>
        <v>12950</v>
      </c>
      <c r="G693" s="270">
        <f t="shared" si="283"/>
        <v>3255</v>
      </c>
      <c r="H693" s="270">
        <f t="shared" si="283"/>
        <v>0</v>
      </c>
      <c r="I693" s="271">
        <f t="shared" si="283"/>
        <v>0</v>
      </c>
      <c r="K693" s="128"/>
      <c r="L693" s="128"/>
      <c r="M693" s="128"/>
      <c r="N693" s="128"/>
      <c r="O693" s="128"/>
      <c r="P693" s="128"/>
      <c r="Q693" s="128"/>
      <c r="R693" s="128"/>
      <c r="S693" s="128"/>
      <c r="T693" s="128"/>
      <c r="U693" s="128"/>
      <c r="V693" s="128"/>
      <c r="W693" s="128"/>
    </row>
    <row r="694" spans="1:23" s="632" customFormat="1" ht="33" customHeight="1" x14ac:dyDescent="0.25">
      <c r="A694" s="128"/>
      <c r="B694" s="128"/>
      <c r="C694" s="680" t="s">
        <v>308</v>
      </c>
      <c r="D694" s="669">
        <f>D690</f>
        <v>3297.9744000000001</v>
      </c>
      <c r="E694" s="270">
        <f t="shared" ref="E694:I694" si="284">E690</f>
        <v>5492.3904000000002</v>
      </c>
      <c r="F694" s="270">
        <f t="shared" si="284"/>
        <v>7560.1903999999995</v>
      </c>
      <c r="G694" s="270">
        <f t="shared" si="284"/>
        <v>8467.6703999999991</v>
      </c>
      <c r="H694" s="270">
        <f t="shared" si="284"/>
        <v>8649.9503999999997</v>
      </c>
      <c r="I694" s="271">
        <f t="shared" si="284"/>
        <v>8649.9503999999997</v>
      </c>
      <c r="K694" s="128"/>
      <c r="L694" s="128"/>
      <c r="M694" s="128"/>
      <c r="N694" s="128"/>
      <c r="O694" s="128"/>
      <c r="P694" s="128"/>
      <c r="Q694" s="128"/>
      <c r="R694" s="128"/>
      <c r="S694" s="128"/>
      <c r="T694" s="128"/>
      <c r="U694" s="128"/>
      <c r="V694" s="128"/>
      <c r="W694" s="128"/>
    </row>
    <row r="695" spans="1:23" s="632" customFormat="1" ht="33" customHeight="1" x14ac:dyDescent="0.25">
      <c r="A695" s="128"/>
      <c r="B695" s="128"/>
      <c r="C695" s="680" t="s">
        <v>309</v>
      </c>
      <c r="D695" s="669">
        <f>D692+D693-D694</f>
        <v>33753.725599999998</v>
      </c>
      <c r="E695" s="270">
        <f t="shared" ref="E695:I695" si="285">E692+E693-E694</f>
        <v>55534.309599999993</v>
      </c>
      <c r="F695" s="270">
        <f t="shared" si="285"/>
        <v>66416.50959999999</v>
      </c>
      <c r="G695" s="270">
        <f t="shared" si="285"/>
        <v>68764.029599999994</v>
      </c>
      <c r="H695" s="270">
        <f t="shared" si="285"/>
        <v>68581.749599999996</v>
      </c>
      <c r="I695" s="271">
        <f t="shared" si="285"/>
        <v>68581.749599999996</v>
      </c>
      <c r="K695" s="128"/>
      <c r="L695" s="128"/>
      <c r="M695" s="128"/>
      <c r="N695" s="128"/>
      <c r="O695" s="128"/>
      <c r="P695" s="128"/>
      <c r="Q695" s="128"/>
      <c r="R695" s="128"/>
      <c r="S695" s="128"/>
      <c r="T695" s="128"/>
      <c r="U695" s="128"/>
      <c r="V695" s="128"/>
      <c r="W695" s="128"/>
    </row>
    <row r="696" spans="1:23" s="632" customFormat="1" ht="33" customHeight="1" x14ac:dyDescent="0.25">
      <c r="A696" s="128"/>
      <c r="B696" s="128"/>
      <c r="C696" s="680" t="s">
        <v>310</v>
      </c>
      <c r="D696" s="669">
        <f>AVERAGE(D695,D692)</f>
        <v>27797.212799999998</v>
      </c>
      <c r="E696" s="270">
        <f t="shared" ref="E696:I696" si="286">AVERAGE(E695,E692)</f>
        <v>46293.004799999995</v>
      </c>
      <c r="F696" s="270">
        <f t="shared" si="286"/>
        <v>63721.604799999994</v>
      </c>
      <c r="G696" s="270">
        <f t="shared" si="286"/>
        <v>71370.364799999996</v>
      </c>
      <c r="H696" s="270">
        <f t="shared" si="286"/>
        <v>72906.724799999996</v>
      </c>
      <c r="I696" s="271">
        <f t="shared" si="286"/>
        <v>72906.724799999996</v>
      </c>
      <c r="K696" s="128"/>
      <c r="L696" s="128"/>
      <c r="M696" s="128"/>
      <c r="N696" s="128"/>
      <c r="O696" s="128"/>
      <c r="P696" s="128"/>
      <c r="Q696" s="128"/>
      <c r="R696" s="128"/>
      <c r="S696" s="128"/>
      <c r="T696" s="128"/>
      <c r="U696" s="128"/>
      <c r="V696" s="128"/>
      <c r="W696" s="128"/>
    </row>
    <row r="697" spans="1:23" s="632" customFormat="1" ht="33" customHeight="1" x14ac:dyDescent="0.25">
      <c r="A697" s="128"/>
      <c r="B697" s="128"/>
      <c r="C697" s="680" t="s">
        <v>311</v>
      </c>
      <c r="D697" s="681">
        <f>D696*D698</f>
        <v>2179.3014835199997</v>
      </c>
      <c r="E697" s="682">
        <f t="shared" ref="E697:I697" si="287">E696*E698</f>
        <v>3629.3715763199993</v>
      </c>
      <c r="F697" s="682">
        <f t="shared" si="287"/>
        <v>4995.7738163199992</v>
      </c>
      <c r="G697" s="682">
        <f t="shared" si="287"/>
        <v>5595.4366003199993</v>
      </c>
      <c r="H697" s="682">
        <f t="shared" si="287"/>
        <v>5715.8872243199994</v>
      </c>
      <c r="I697" s="683">
        <f t="shared" si="287"/>
        <v>5715.8872243199994</v>
      </c>
      <c r="K697" s="128"/>
      <c r="L697" s="128"/>
      <c r="M697" s="128"/>
      <c r="N697" s="128"/>
      <c r="O697" s="128"/>
      <c r="P697" s="128"/>
      <c r="Q697" s="128"/>
      <c r="R697" s="128"/>
      <c r="S697" s="128"/>
      <c r="T697" s="128"/>
      <c r="U697" s="128"/>
      <c r="V697" s="128"/>
      <c r="W697" s="128"/>
    </row>
    <row r="698" spans="1:23" s="632" customFormat="1" ht="33" customHeight="1" thickBot="1" x14ac:dyDescent="0.3">
      <c r="A698" s="128"/>
      <c r="B698" s="128"/>
      <c r="C698" s="684" t="s">
        <v>312</v>
      </c>
      <c r="D698" s="685">
        <v>7.8399999999999997E-2</v>
      </c>
      <c r="E698" s="686">
        <f>D698</f>
        <v>7.8399999999999997E-2</v>
      </c>
      <c r="F698" s="686">
        <f t="shared" ref="F698:I698" si="288">E698</f>
        <v>7.8399999999999997E-2</v>
      </c>
      <c r="G698" s="686">
        <f t="shared" si="288"/>
        <v>7.8399999999999997E-2</v>
      </c>
      <c r="H698" s="686">
        <f t="shared" si="288"/>
        <v>7.8399999999999997E-2</v>
      </c>
      <c r="I698" s="687">
        <f t="shared" si="288"/>
        <v>7.8399999999999997E-2</v>
      </c>
      <c r="K698" s="128"/>
      <c r="L698" s="128"/>
      <c r="M698" s="128"/>
      <c r="N698" s="128"/>
      <c r="O698" s="128"/>
      <c r="P698" s="128"/>
      <c r="Q698" s="128"/>
      <c r="R698" s="128"/>
      <c r="S698" s="128"/>
      <c r="T698" s="128"/>
      <c r="U698" s="128"/>
      <c r="V698" s="128"/>
      <c r="W698" s="128"/>
    </row>
    <row r="699" spans="1:23" s="632" customFormat="1" ht="33" customHeight="1" thickBot="1" x14ac:dyDescent="0.3">
      <c r="A699" s="128"/>
      <c r="B699" s="128"/>
      <c r="C699" s="676" t="s">
        <v>313</v>
      </c>
      <c r="D699" s="677"/>
      <c r="E699" s="651"/>
      <c r="F699" s="651"/>
      <c r="G699" s="651"/>
      <c r="H699" s="651"/>
      <c r="I699" s="652"/>
      <c r="K699" s="128"/>
      <c r="L699" s="128"/>
      <c r="M699" s="128"/>
      <c r="N699" s="128"/>
      <c r="O699" s="128"/>
      <c r="P699" s="128"/>
      <c r="Q699" s="128"/>
      <c r="R699" s="128"/>
      <c r="S699" s="128"/>
      <c r="T699" s="128"/>
      <c r="U699" s="128"/>
      <c r="V699" s="128"/>
      <c r="W699" s="128"/>
    </row>
    <row r="700" spans="1:23" s="632" customFormat="1" ht="33" customHeight="1" x14ac:dyDescent="0.25">
      <c r="A700" s="128"/>
      <c r="B700" s="128"/>
      <c r="C700" s="688" t="s">
        <v>314</v>
      </c>
      <c r="D700" s="689">
        <f>15*1.05</f>
        <v>15.75</v>
      </c>
      <c r="E700" s="690">
        <f>D700*1.05</f>
        <v>16.537500000000001</v>
      </c>
      <c r="F700" s="690">
        <f t="shared" ref="F700:I700" si="289">E700*1.05</f>
        <v>17.364375000000003</v>
      </c>
      <c r="G700" s="690">
        <f t="shared" si="289"/>
        <v>18.232593750000003</v>
      </c>
      <c r="H700" s="690">
        <f t="shared" si="289"/>
        <v>19.144223437500003</v>
      </c>
      <c r="I700" s="690">
        <f t="shared" si="289"/>
        <v>20.101434609375005</v>
      </c>
      <c r="K700" s="128"/>
      <c r="L700" s="128"/>
      <c r="M700" s="128"/>
      <c r="N700" s="128"/>
      <c r="O700" s="128"/>
      <c r="P700" s="128"/>
      <c r="Q700" s="128"/>
      <c r="R700" s="128"/>
      <c r="S700" s="128"/>
      <c r="T700" s="128"/>
      <c r="U700" s="128"/>
      <c r="V700" s="128"/>
      <c r="W700" s="128"/>
    </row>
    <row r="701" spans="1:23" s="632" customFormat="1" ht="33" customHeight="1" x14ac:dyDescent="0.25">
      <c r="A701" s="128"/>
      <c r="B701" s="128"/>
      <c r="C701" s="691" t="s">
        <v>315</v>
      </c>
      <c r="D701" s="671">
        <v>0</v>
      </c>
      <c r="E701" s="692">
        <v>0</v>
      </c>
      <c r="F701" s="692">
        <v>0</v>
      </c>
      <c r="G701" s="692">
        <v>0</v>
      </c>
      <c r="H701" s="692">
        <v>0</v>
      </c>
      <c r="I701" s="692">
        <v>0</v>
      </c>
      <c r="K701" s="128"/>
      <c r="L701" s="128"/>
      <c r="M701" s="128"/>
      <c r="N701" s="128"/>
      <c r="O701" s="128"/>
      <c r="P701" s="128"/>
      <c r="Q701" s="128"/>
      <c r="R701" s="128"/>
      <c r="S701" s="128"/>
      <c r="T701" s="128"/>
      <c r="U701" s="128"/>
      <c r="V701" s="128"/>
      <c r="W701" s="128"/>
    </row>
    <row r="702" spans="1:23" s="632" customFormat="1" ht="33" customHeight="1" x14ac:dyDescent="0.25">
      <c r="A702" s="128"/>
      <c r="B702" s="128"/>
      <c r="C702" s="691" t="s">
        <v>316</v>
      </c>
      <c r="D702" s="671">
        <f>7*1.05</f>
        <v>7.3500000000000005</v>
      </c>
      <c r="E702" s="692">
        <f>D702*1.05</f>
        <v>7.7175000000000011</v>
      </c>
      <c r="F702" s="692">
        <f t="shared" ref="F702:I702" si="290">E702*1.05</f>
        <v>8.1033750000000015</v>
      </c>
      <c r="G702" s="692">
        <f t="shared" si="290"/>
        <v>8.5085437500000012</v>
      </c>
      <c r="H702" s="692">
        <f t="shared" si="290"/>
        <v>8.9339709375000016</v>
      </c>
      <c r="I702" s="692">
        <f t="shared" si="290"/>
        <v>9.3806694843750016</v>
      </c>
      <c r="K702" s="128"/>
      <c r="L702" s="128"/>
      <c r="M702" s="128"/>
      <c r="N702" s="128"/>
      <c r="O702" s="128"/>
      <c r="P702" s="128"/>
      <c r="Q702" s="128"/>
      <c r="R702" s="128"/>
      <c r="S702" s="128"/>
      <c r="T702" s="128"/>
      <c r="U702" s="128"/>
      <c r="V702" s="128"/>
      <c r="W702" s="128"/>
    </row>
    <row r="703" spans="1:23" s="632" customFormat="1" ht="33" customHeight="1" thickBot="1" x14ac:dyDescent="0.3">
      <c r="A703" s="128"/>
      <c r="B703" s="128"/>
      <c r="C703" s="693" t="s">
        <v>317</v>
      </c>
      <c r="D703" s="694">
        <f>SUM(D700:D702)</f>
        <v>23.1</v>
      </c>
      <c r="E703" s="695">
        <f t="shared" ref="E703:I703" si="291">SUM(E700:E702)</f>
        <v>24.255000000000003</v>
      </c>
      <c r="F703" s="695">
        <f t="shared" si="291"/>
        <v>25.467750000000002</v>
      </c>
      <c r="G703" s="695">
        <f t="shared" si="291"/>
        <v>26.741137500000004</v>
      </c>
      <c r="H703" s="695">
        <f t="shared" si="291"/>
        <v>28.078194375000002</v>
      </c>
      <c r="I703" s="696">
        <f t="shared" si="291"/>
        <v>29.482104093750007</v>
      </c>
      <c r="K703" s="128"/>
      <c r="L703" s="128"/>
      <c r="M703" s="128"/>
      <c r="N703" s="128"/>
      <c r="O703" s="128"/>
      <c r="P703" s="128"/>
      <c r="Q703" s="128"/>
      <c r="R703" s="128"/>
      <c r="S703" s="128"/>
      <c r="T703" s="128"/>
      <c r="U703" s="128"/>
      <c r="V703" s="128"/>
      <c r="W703" s="128"/>
    </row>
    <row r="704" spans="1:23" s="632" customFormat="1" ht="33" customHeight="1" thickBot="1" x14ac:dyDescent="0.3">
      <c r="A704" s="128"/>
      <c r="B704" s="128"/>
      <c r="C704" s="647"/>
      <c r="D704" s="648"/>
      <c r="E704" s="697"/>
      <c r="F704" s="697"/>
      <c r="G704" s="697"/>
      <c r="H704" s="697"/>
      <c r="I704" s="698"/>
      <c r="K704" s="128"/>
      <c r="L704" s="128"/>
      <c r="M704" s="128"/>
      <c r="N704" s="128"/>
      <c r="O704" s="128"/>
      <c r="P704" s="128"/>
      <c r="Q704" s="128"/>
      <c r="R704" s="128"/>
      <c r="S704" s="128"/>
      <c r="T704" s="128"/>
      <c r="U704" s="128"/>
      <c r="V704" s="128"/>
      <c r="W704" s="128"/>
    </row>
    <row r="705" spans="1:23" s="632" customFormat="1" ht="33" customHeight="1" thickBot="1" x14ac:dyDescent="0.3">
      <c r="A705" s="128"/>
      <c r="B705" s="128"/>
      <c r="C705" s="1293" t="s">
        <v>318</v>
      </c>
      <c r="D705" s="1294"/>
      <c r="E705" s="1294"/>
      <c r="F705" s="1294"/>
      <c r="G705" s="1294"/>
      <c r="H705" s="1294"/>
      <c r="I705" s="1295"/>
      <c r="K705" s="128"/>
      <c r="L705" s="128"/>
      <c r="M705" s="128"/>
      <c r="N705" s="128"/>
      <c r="O705" s="128"/>
      <c r="P705" s="128"/>
      <c r="Q705" s="128"/>
      <c r="R705" s="128"/>
      <c r="S705" s="128"/>
      <c r="T705" s="128"/>
      <c r="U705" s="128"/>
      <c r="V705" s="128"/>
      <c r="W705" s="128"/>
    </row>
    <row r="706" spans="1:23" s="632" customFormat="1" ht="33" customHeight="1" x14ac:dyDescent="0.25">
      <c r="A706" s="390"/>
      <c r="B706" s="390"/>
      <c r="C706" s="699" t="s">
        <v>290</v>
      </c>
      <c r="D706" s="700">
        <f t="shared" ref="D706:I706" si="292">D683</f>
        <v>2445.3054842847978</v>
      </c>
      <c r="E706" s="700">
        <f t="shared" si="292"/>
        <v>4212.7966645285442</v>
      </c>
      <c r="F706" s="700">
        <f t="shared" si="292"/>
        <v>5798.8494227068632</v>
      </c>
      <c r="G706" s="700">
        <f t="shared" si="292"/>
        <v>6494.9085952533669</v>
      </c>
      <c r="H706" s="700">
        <f t="shared" si="292"/>
        <v>6634.7217767799866</v>
      </c>
      <c r="I706" s="701">
        <f t="shared" si="292"/>
        <v>6634.7217767799866</v>
      </c>
      <c r="K706" s="390"/>
      <c r="L706" s="390"/>
      <c r="M706" s="390"/>
      <c r="N706" s="390"/>
      <c r="O706" s="390"/>
      <c r="P706" s="390"/>
      <c r="Q706" s="390"/>
      <c r="R706" s="390"/>
      <c r="S706" s="390"/>
      <c r="T706" s="390"/>
      <c r="U706" s="390"/>
      <c r="V706" s="390"/>
      <c r="W706" s="390"/>
    </row>
    <row r="707" spans="1:23" s="632" customFormat="1" ht="33" customHeight="1" x14ac:dyDescent="0.25">
      <c r="A707" s="390"/>
      <c r="B707" s="390"/>
      <c r="C707" s="702" t="s">
        <v>298</v>
      </c>
      <c r="D707" s="703">
        <f>D690</f>
        <v>3297.9744000000001</v>
      </c>
      <c r="E707" s="703">
        <f t="shared" ref="E707:I707" si="293">E690</f>
        <v>5492.3904000000002</v>
      </c>
      <c r="F707" s="703">
        <f t="shared" si="293"/>
        <v>7560.1903999999995</v>
      </c>
      <c r="G707" s="703">
        <f t="shared" si="293"/>
        <v>8467.6703999999991</v>
      </c>
      <c r="H707" s="703">
        <f t="shared" si="293"/>
        <v>8649.9503999999997</v>
      </c>
      <c r="I707" s="704">
        <f t="shared" si="293"/>
        <v>8649.9503999999997</v>
      </c>
      <c r="K707" s="390"/>
      <c r="L707" s="390"/>
      <c r="M707" s="390"/>
      <c r="N707" s="390"/>
      <c r="O707" s="390"/>
      <c r="P707" s="390"/>
      <c r="Q707" s="390"/>
      <c r="R707" s="390"/>
      <c r="S707" s="390"/>
      <c r="T707" s="390"/>
      <c r="U707" s="390"/>
      <c r="V707" s="390"/>
      <c r="W707" s="390"/>
    </row>
    <row r="708" spans="1:23" s="632" customFormat="1" ht="33" customHeight="1" x14ac:dyDescent="0.25">
      <c r="A708" s="390"/>
      <c r="B708" s="390"/>
      <c r="C708" s="702" t="s">
        <v>305</v>
      </c>
      <c r="D708" s="703">
        <f>D697</f>
        <v>2179.3014835199997</v>
      </c>
      <c r="E708" s="703">
        <f t="shared" ref="E708:I708" si="294">E697</f>
        <v>3629.3715763199993</v>
      </c>
      <c r="F708" s="703">
        <f t="shared" si="294"/>
        <v>4995.7738163199992</v>
      </c>
      <c r="G708" s="703">
        <f t="shared" si="294"/>
        <v>5595.4366003199993</v>
      </c>
      <c r="H708" s="703">
        <f t="shared" si="294"/>
        <v>5715.8872243199994</v>
      </c>
      <c r="I708" s="704">
        <f t="shared" si="294"/>
        <v>5715.8872243199994</v>
      </c>
      <c r="K708" s="390"/>
      <c r="L708" s="390"/>
      <c r="M708" s="390"/>
      <c r="N708" s="390"/>
      <c r="O708" s="390"/>
      <c r="P708" s="390"/>
      <c r="Q708" s="390"/>
      <c r="R708" s="390"/>
      <c r="S708" s="390"/>
      <c r="T708" s="390"/>
      <c r="U708" s="390"/>
      <c r="V708" s="390"/>
      <c r="W708" s="390"/>
    </row>
    <row r="709" spans="1:23" s="632" customFormat="1" ht="33" customHeight="1" thickBot="1" x14ac:dyDescent="0.3">
      <c r="A709" s="390"/>
      <c r="B709" s="390"/>
      <c r="C709" s="702" t="s">
        <v>313</v>
      </c>
      <c r="D709" s="705">
        <f>D703</f>
        <v>23.1</v>
      </c>
      <c r="E709" s="705">
        <f t="shared" ref="E709:I709" si="295">E703</f>
        <v>24.255000000000003</v>
      </c>
      <c r="F709" s="705">
        <f t="shared" si="295"/>
        <v>25.467750000000002</v>
      </c>
      <c r="G709" s="705">
        <f t="shared" si="295"/>
        <v>26.741137500000004</v>
      </c>
      <c r="H709" s="705">
        <f t="shared" si="295"/>
        <v>28.078194375000002</v>
      </c>
      <c r="I709" s="706">
        <f t="shared" si="295"/>
        <v>29.482104093750007</v>
      </c>
      <c r="K709" s="390"/>
      <c r="L709" s="390"/>
      <c r="M709" s="390"/>
      <c r="N709" s="390"/>
      <c r="O709" s="390"/>
      <c r="P709" s="390"/>
      <c r="Q709" s="390"/>
      <c r="R709" s="390"/>
      <c r="S709" s="390"/>
      <c r="T709" s="390"/>
      <c r="U709" s="390"/>
      <c r="V709" s="390"/>
      <c r="W709" s="390"/>
    </row>
    <row r="710" spans="1:23" s="126" customFormat="1" ht="33" customHeight="1" thickBot="1" x14ac:dyDescent="0.3">
      <c r="A710" s="123"/>
      <c r="B710" s="123"/>
      <c r="C710" s="707" t="s">
        <v>319</v>
      </c>
      <c r="D710" s="708">
        <f>D706+D707+D708+D709</f>
        <v>7945.6813678047984</v>
      </c>
      <c r="E710" s="708">
        <f t="shared" ref="E710:I710" si="296">E706+E707+E708+E709</f>
        <v>13358.813640848544</v>
      </c>
      <c r="F710" s="708">
        <f t="shared" si="296"/>
        <v>18380.281389026863</v>
      </c>
      <c r="G710" s="708">
        <f t="shared" si="296"/>
        <v>20584.756733073365</v>
      </c>
      <c r="H710" s="708">
        <f t="shared" si="296"/>
        <v>21028.637595474986</v>
      </c>
      <c r="I710" s="709">
        <f t="shared" si="296"/>
        <v>21030.041505193734</v>
      </c>
      <c r="K710" s="123"/>
      <c r="L710" s="123"/>
      <c r="M710" s="123"/>
      <c r="N710" s="123"/>
      <c r="O710" s="123"/>
      <c r="P710" s="123"/>
      <c r="Q710" s="123"/>
      <c r="R710" s="123"/>
      <c r="S710" s="123"/>
      <c r="T710" s="123"/>
      <c r="U710" s="123"/>
      <c r="V710" s="123"/>
      <c r="W710" s="123"/>
    </row>
    <row r="711" spans="1:23" s="126" customFormat="1" ht="12" customHeight="1" x14ac:dyDescent="0.25">
      <c r="A711" s="123"/>
      <c r="B711" s="123"/>
      <c r="C711" s="631"/>
      <c r="D711" s="631"/>
      <c r="E711" s="618"/>
      <c r="F711" s="618"/>
      <c r="G711" s="618"/>
      <c r="H711" s="618"/>
      <c r="I711" s="123"/>
      <c r="K711" s="123"/>
      <c r="L711" s="123"/>
      <c r="M711" s="123"/>
      <c r="N711" s="123"/>
      <c r="O711" s="123"/>
      <c r="P711" s="123"/>
      <c r="Q711" s="123"/>
      <c r="R711" s="123"/>
      <c r="S711" s="123"/>
      <c r="T711" s="123"/>
      <c r="U711" s="123"/>
      <c r="V711" s="123"/>
      <c r="W711" s="123"/>
    </row>
    <row r="712" spans="1:23" s="126" customFormat="1" ht="12" customHeight="1" x14ac:dyDescent="0.25">
      <c r="A712" s="123"/>
      <c r="B712" s="123"/>
      <c r="C712" s="631"/>
      <c r="D712" s="631"/>
      <c r="E712" s="618"/>
      <c r="F712" s="618"/>
      <c r="G712" s="618"/>
      <c r="H712" s="618"/>
      <c r="I712" s="123"/>
      <c r="K712" s="123"/>
      <c r="L712" s="123"/>
      <c r="M712" s="123"/>
      <c r="N712" s="123"/>
      <c r="O712" s="123"/>
      <c r="P712" s="123"/>
      <c r="Q712" s="123"/>
      <c r="R712" s="123"/>
      <c r="S712" s="123"/>
      <c r="T712" s="123"/>
      <c r="U712" s="123"/>
      <c r="V712" s="123"/>
      <c r="W712" s="123"/>
    </row>
    <row r="713" spans="1:23" s="126" customFormat="1" ht="24" customHeight="1" x14ac:dyDescent="0.25">
      <c r="A713" s="123"/>
      <c r="B713" s="123"/>
      <c r="C713" s="618" t="s">
        <v>320</v>
      </c>
      <c r="D713" s="618"/>
      <c r="E713" s="618"/>
      <c r="F713" s="618"/>
      <c r="G713" s="618"/>
      <c r="H713" s="618"/>
      <c r="I713" s="123"/>
      <c r="K713" s="123"/>
      <c r="L713" s="123"/>
      <c r="M713" s="123"/>
      <c r="N713" s="123"/>
      <c r="O713" s="123"/>
      <c r="P713" s="123"/>
      <c r="Q713" s="123"/>
      <c r="R713" s="123"/>
      <c r="S713" s="123"/>
      <c r="T713" s="123"/>
      <c r="U713" s="123"/>
      <c r="V713" s="123"/>
      <c r="W713" s="123"/>
    </row>
    <row r="714" spans="1:23" s="126" customFormat="1" ht="12" customHeight="1" thickBot="1" x14ac:dyDescent="0.3">
      <c r="A714" s="123"/>
      <c r="B714" s="123"/>
      <c r="C714" s="618"/>
      <c r="D714" s="618"/>
      <c r="E714" s="618"/>
      <c r="F714" s="618"/>
      <c r="G714" s="618"/>
      <c r="H714" s="618"/>
      <c r="I714" s="123"/>
      <c r="K714" s="123"/>
      <c r="L714" s="123"/>
      <c r="M714" s="123"/>
      <c r="N714" s="123"/>
      <c r="O714" s="123"/>
      <c r="P714" s="123"/>
      <c r="Q714" s="123"/>
      <c r="R714" s="123"/>
      <c r="S714" s="123"/>
      <c r="T714" s="123"/>
      <c r="U714" s="123"/>
      <c r="V714" s="123"/>
      <c r="W714" s="123"/>
    </row>
    <row r="715" spans="1:23" s="126" customFormat="1" ht="45" customHeight="1" thickBot="1" x14ac:dyDescent="0.3">
      <c r="A715" s="123"/>
      <c r="B715" s="123"/>
      <c r="C715" s="1296" t="s">
        <v>321</v>
      </c>
      <c r="D715" s="710" t="s">
        <v>11</v>
      </c>
      <c r="E715" s="1201" t="s">
        <v>89</v>
      </c>
      <c r="F715" s="1298"/>
      <c r="G715" s="1299"/>
      <c r="H715" s="1201" t="s">
        <v>90</v>
      </c>
      <c r="I715" s="1298"/>
      <c r="J715" s="1299"/>
      <c r="K715" s="1201" t="s">
        <v>91</v>
      </c>
      <c r="L715" s="1298"/>
      <c r="M715" s="1299"/>
      <c r="N715" s="1201" t="s">
        <v>92</v>
      </c>
      <c r="O715" s="1298"/>
      <c r="P715" s="1299"/>
      <c r="Q715" s="1201" t="s">
        <v>93</v>
      </c>
      <c r="R715" s="1298"/>
      <c r="S715" s="1299"/>
      <c r="T715" s="123"/>
      <c r="U715" s="123"/>
      <c r="V715" s="123"/>
      <c r="W715" s="123"/>
    </row>
    <row r="716" spans="1:23" s="126" customFormat="1" ht="103.5" customHeight="1" thickBot="1" x14ac:dyDescent="0.3">
      <c r="A716" s="123"/>
      <c r="B716" s="123"/>
      <c r="C716" s="1297"/>
      <c r="D716" s="711" t="s">
        <v>322</v>
      </c>
      <c r="E716" s="1" t="s">
        <v>323</v>
      </c>
      <c r="F716" s="2" t="s">
        <v>324</v>
      </c>
      <c r="G716" s="3" t="s">
        <v>325</v>
      </c>
      <c r="H716" s="1" t="s">
        <v>323</v>
      </c>
      <c r="I716" s="2" t="s">
        <v>324</v>
      </c>
      <c r="J716" s="3" t="s">
        <v>325</v>
      </c>
      <c r="K716" s="1" t="s">
        <v>323</v>
      </c>
      <c r="L716" s="2" t="s">
        <v>324</v>
      </c>
      <c r="M716" s="3" t="s">
        <v>325</v>
      </c>
      <c r="N716" s="1" t="s">
        <v>323</v>
      </c>
      <c r="O716" s="2" t="s">
        <v>324</v>
      </c>
      <c r="P716" s="3" t="s">
        <v>325</v>
      </c>
      <c r="Q716" s="1" t="s">
        <v>323</v>
      </c>
      <c r="R716" s="2" t="s">
        <v>324</v>
      </c>
      <c r="S716" s="3" t="s">
        <v>325</v>
      </c>
      <c r="T716" s="123"/>
      <c r="U716" s="123"/>
      <c r="V716" s="123"/>
      <c r="W716" s="123"/>
    </row>
    <row r="717" spans="1:23" s="126" customFormat="1" ht="36.75" customHeight="1" x14ac:dyDescent="0.25">
      <c r="A717" s="123"/>
      <c r="B717" s="123"/>
      <c r="C717" s="712" t="s">
        <v>12</v>
      </c>
      <c r="D717" s="713">
        <v>0.55000000000000004</v>
      </c>
      <c r="E717" s="4">
        <v>68100.562093386689</v>
      </c>
      <c r="F717" s="5">
        <f>F289</f>
        <v>1</v>
      </c>
      <c r="G717" s="6" cm="1">
        <f t="array" ref="G717">_xlfn.IFS($D717&gt;0.3,1%*$D717*E717,$D717,0)*F717</f>
        <v>374.55309151362684</v>
      </c>
      <c r="H717" s="4">
        <v>71613.557657323996</v>
      </c>
      <c r="I717" s="5">
        <f>I289</f>
        <v>1</v>
      </c>
      <c r="J717" s="6" cm="1">
        <f t="array" ref="J717">_xlfn.IFS($D717&gt;0.3,1%*$D717*H717,$D717,0)*I717</f>
        <v>393.87456711528199</v>
      </c>
      <c r="K717" s="4">
        <v>74590.507939982024</v>
      </c>
      <c r="L717" s="5">
        <f>L289</f>
        <v>1</v>
      </c>
      <c r="M717" s="6" cm="1">
        <f t="array" ref="M717">_xlfn.IFS($D717&gt;0.3,1%*$D717*K717,$D717,0)*L717</f>
        <v>410.24779366990117</v>
      </c>
      <c r="N717" s="4">
        <v>75336.413019381842</v>
      </c>
      <c r="O717" s="5">
        <f>O289</f>
        <v>1</v>
      </c>
      <c r="P717" s="6" cm="1">
        <f t="array" ref="P717">_xlfn.IFS($D717&gt;0.3,1%*$D717*N717,$D717,0)*O717</f>
        <v>414.35027160660019</v>
      </c>
      <c r="Q717" s="4">
        <v>76089.777149575661</v>
      </c>
      <c r="R717" s="5">
        <f>R289</f>
        <v>1</v>
      </c>
      <c r="S717" s="6" cm="1">
        <f t="array" ref="S717">_xlfn.IFS($D717&gt;0.3,1%*$D717*Q717,$D717,0)*R717</f>
        <v>418.49377432266618</v>
      </c>
      <c r="T717" s="123"/>
      <c r="U717" s="123"/>
      <c r="V717" s="123"/>
      <c r="W717" s="123"/>
    </row>
    <row r="718" spans="1:23" s="126" customFormat="1" ht="36.75" customHeight="1" x14ac:dyDescent="0.25">
      <c r="A718" s="123"/>
      <c r="B718" s="123"/>
      <c r="C718" s="714" t="s">
        <v>13</v>
      </c>
      <c r="D718" s="715">
        <v>0.31</v>
      </c>
      <c r="E718" s="4">
        <v>23261.559664824486</v>
      </c>
      <c r="F718" s="5">
        <f>F290</f>
        <v>1</v>
      </c>
      <c r="G718" s="6" cm="1">
        <f t="array" ref="G718">_xlfn.IFS($D718&gt;0.3,1%*$D718*E718,$D718,0)*F718</f>
        <v>72.110834960955899</v>
      </c>
      <c r="H718" s="4">
        <v>25078.040677904817</v>
      </c>
      <c r="I718" s="5">
        <f>I290</f>
        <v>1</v>
      </c>
      <c r="J718" s="6" cm="1">
        <f t="array" ref="J718">_xlfn.IFS($D718&gt;0.3,1%*$D718*H718,$D718,0)*I718</f>
        <v>77.74192610150493</v>
      </c>
      <c r="K718" s="4">
        <v>26581.824935072676</v>
      </c>
      <c r="L718" s="5">
        <f>L290</f>
        <v>1</v>
      </c>
      <c r="M718" s="6" cm="1">
        <f t="array" ref="M718">_xlfn.IFS($D718&gt;0.3,1%*$D718*K718,$D718,0)*L718</f>
        <v>82.403657298725292</v>
      </c>
      <c r="N718" s="4">
        <v>26847.643184423403</v>
      </c>
      <c r="O718" s="5">
        <f>O290</f>
        <v>1</v>
      </c>
      <c r="P718" s="6" cm="1">
        <f t="array" ref="P718">_xlfn.IFS($D718&gt;0.3,1%*$D718*N718,$D718,0)*O718</f>
        <v>83.227693871712546</v>
      </c>
      <c r="Q718" s="4">
        <v>27116.119616267639</v>
      </c>
      <c r="R718" s="5">
        <f>R290</f>
        <v>1</v>
      </c>
      <c r="S718" s="6" cm="1">
        <f t="array" ref="S718">_xlfn.IFS($D718&gt;0.3,1%*$D718*Q718,$D718,0)*R718</f>
        <v>84.059970810429675</v>
      </c>
      <c r="T718" s="123"/>
      <c r="U718" s="123"/>
      <c r="V718" s="123"/>
      <c r="W718" s="123"/>
    </row>
    <row r="719" spans="1:23" s="126" customFormat="1" ht="36.75" customHeight="1" x14ac:dyDescent="0.25">
      <c r="A719" s="123"/>
      <c r="B719" s="123"/>
      <c r="C719" s="714" t="s">
        <v>40</v>
      </c>
      <c r="D719" s="715">
        <v>0.61</v>
      </c>
      <c r="E719" s="7">
        <v>57765.996001820611</v>
      </c>
      <c r="F719" s="8">
        <f t="shared" ref="F719:F725" si="297">F302</f>
        <v>0.67</v>
      </c>
      <c r="G719" s="6" cm="1">
        <f t="array" ref="G719">_xlfn.IFS($D719&gt;0.3,1%*$D719*E719,$D719,0)*F719</f>
        <v>236.08962565944086</v>
      </c>
      <c r="H719" s="7">
        <v>59716.820388904423</v>
      </c>
      <c r="I719" s="8">
        <f t="shared" ref="I719:I725" si="298">I302</f>
        <v>0.66999999999999993</v>
      </c>
      <c r="J719" s="6" cm="1">
        <f t="array" ref="J719">_xlfn.IFS($D719&gt;0.3,1%*$D719*H719,$D719,0)*I719</f>
        <v>244.06264492945238</v>
      </c>
      <c r="K719" s="7">
        <v>61645.993520383759</v>
      </c>
      <c r="L719" s="8">
        <f t="shared" ref="L719:L725" si="299">L302</f>
        <v>0.67</v>
      </c>
      <c r="M719" s="6" cm="1">
        <f t="array" ref="M719">_xlfn.IFS($D719&gt;0.3,1%*$D719*K719,$D719,0)*L719</f>
        <v>251.94717551780846</v>
      </c>
      <c r="N719" s="7">
        <v>62262.453455587594</v>
      </c>
      <c r="O719" s="8">
        <f t="shared" ref="O719:O725" si="300">O302</f>
        <v>0.66999999999999993</v>
      </c>
      <c r="P719" s="6" cm="1">
        <f t="array" ref="P719">_xlfn.IFS($D719&gt;0.3,1%*$D719*N719,$D719,0)*O719</f>
        <v>254.46664727298648</v>
      </c>
      <c r="Q719" s="7">
        <v>62885.077990143473</v>
      </c>
      <c r="R719" s="8">
        <f t="shared" ref="R719:R725" si="301">R302</f>
        <v>0.66999999999999993</v>
      </c>
      <c r="S719" s="6" cm="1">
        <f t="array" ref="S719">_xlfn.IFS($D719&gt;0.3,1%*$D719*Q719,$D719,0)*R719</f>
        <v>257.01131374571634</v>
      </c>
      <c r="T719" s="123"/>
      <c r="U719" s="123"/>
      <c r="V719" s="123"/>
      <c r="W719" s="123"/>
    </row>
    <row r="720" spans="1:23" s="126" customFormat="1" ht="36.75" customHeight="1" x14ac:dyDescent="0.25">
      <c r="A720" s="123"/>
      <c r="B720" s="123"/>
      <c r="C720" s="714" t="s">
        <v>150</v>
      </c>
      <c r="D720" s="715">
        <v>0.61</v>
      </c>
      <c r="E720" s="7">
        <v>114334.54790978393</v>
      </c>
      <c r="F720" s="8">
        <f t="shared" si="297"/>
        <v>0.1119399999999999</v>
      </c>
      <c r="G720" s="6" cm="1">
        <f t="array" ref="G720">_xlfn.IFS($D720&gt;0.3,1%*$D720*E720,$D720,0)*F720</f>
        <v>78.071516687429337</v>
      </c>
      <c r="H720" s="7">
        <v>111417.5272991284</v>
      </c>
      <c r="I720" s="8">
        <f t="shared" si="298"/>
        <v>0.15671600000000002</v>
      </c>
      <c r="J720" s="6" cm="1">
        <f t="array" ref="J720">_xlfn.IFS($D720&gt;0.3,1%*$D720*H720,$D720,0)*I720</f>
        <v>106.51154617008228</v>
      </c>
      <c r="K720" s="7">
        <v>104807.45802676909</v>
      </c>
      <c r="L720" s="8">
        <f t="shared" si="299"/>
        <v>0.11193999999999987</v>
      </c>
      <c r="M720" s="6" cm="1">
        <f t="array" ref="M720">_xlfn.IFS($D720&gt;0.3,1%*$D720*K720,$D720,0)*L720</f>
        <v>71.566095794250771</v>
      </c>
      <c r="N720" s="7">
        <v>105855.53260703679</v>
      </c>
      <c r="O720" s="8">
        <f t="shared" si="300"/>
        <v>0.11193999999999997</v>
      </c>
      <c r="P720" s="6" cm="1">
        <f t="array" ref="P720">_xlfn.IFS($D720&gt;0.3,1%*$D720*N720,$D720,0)*O720</f>
        <v>72.281756752193331</v>
      </c>
      <c r="Q720" s="7">
        <v>106914.08793310716</v>
      </c>
      <c r="R720" s="8">
        <f t="shared" si="301"/>
        <v>0.11194000000000001</v>
      </c>
      <c r="S720" s="6" cm="1">
        <f t="array" ref="S720">_xlfn.IFS($D720&gt;0.3,1%*$D720*Q720,$D720,0)*R720</f>
        <v>73.004574319715317</v>
      </c>
      <c r="T720" s="123"/>
      <c r="U720" s="123"/>
      <c r="V720" s="123"/>
      <c r="W720" s="123"/>
    </row>
    <row r="721" spans="1:23" s="126" customFormat="1" ht="36.75" customHeight="1" x14ac:dyDescent="0.25">
      <c r="A721" s="123"/>
      <c r="B721" s="123"/>
      <c r="C721" s="714" t="s">
        <v>42</v>
      </c>
      <c r="D721" s="715">
        <v>0.43</v>
      </c>
      <c r="E721" s="7">
        <v>74336.493932584082</v>
      </c>
      <c r="F721" s="8">
        <f t="shared" si="297"/>
        <v>0.39999999999999997</v>
      </c>
      <c r="G721" s="6" cm="1">
        <f t="array" ref="G721">_xlfn.IFS($D721&gt;0.3,1%*$D721*E721,$D721,0)*F721</f>
        <v>127.85876956404462</v>
      </c>
      <c r="H721" s="7">
        <v>69629.605889469778</v>
      </c>
      <c r="I721" s="8">
        <f t="shared" si="298"/>
        <v>0.40000000000000008</v>
      </c>
      <c r="J721" s="6" cm="1">
        <f t="array" ref="J721">_xlfn.IFS($D721&gt;0.3,1%*$D721*H721,$D721,0)*I721</f>
        <v>119.76292212988804</v>
      </c>
      <c r="K721" s="7">
        <v>78927.003760475578</v>
      </c>
      <c r="L721" s="8">
        <f t="shared" si="299"/>
        <v>0.4</v>
      </c>
      <c r="M721" s="6" cm="1">
        <f t="array" ref="M721">_xlfn.IFS($D721&gt;0.3,1%*$D721*K721,$D721,0)*L721</f>
        <v>135.75444646801802</v>
      </c>
      <c r="N721" s="7">
        <v>79716.273798080336</v>
      </c>
      <c r="O721" s="8">
        <f t="shared" si="300"/>
        <v>0.4</v>
      </c>
      <c r="P721" s="6" cm="1">
        <f t="array" ref="P721">_xlfn.IFS($D721&gt;0.3,1%*$D721*N721,$D721,0)*O721</f>
        <v>137.11199093269818</v>
      </c>
      <c r="Q721" s="7">
        <v>80513.436536061141</v>
      </c>
      <c r="R721" s="8">
        <f t="shared" si="301"/>
        <v>0.4</v>
      </c>
      <c r="S721" s="6" cm="1">
        <f t="array" ref="S721">_xlfn.IFS($D721&gt;0.3,1%*$D721*Q721,$D721,0)*R721</f>
        <v>138.48311084202518</v>
      </c>
      <c r="T721" s="123"/>
      <c r="U721" s="123"/>
      <c r="V721" s="123"/>
      <c r="W721" s="123"/>
    </row>
    <row r="722" spans="1:23" s="126" customFormat="1" ht="36.75" customHeight="1" x14ac:dyDescent="0.25">
      <c r="A722" s="123"/>
      <c r="B722" s="123"/>
      <c r="C722" s="714" t="s">
        <v>28</v>
      </c>
      <c r="D722" s="715">
        <v>0.54</v>
      </c>
      <c r="E722" s="7">
        <v>137496.58728497679</v>
      </c>
      <c r="F722" s="8">
        <f t="shared" si="297"/>
        <v>0.2700044297360753</v>
      </c>
      <c r="G722" s="6" cm="1">
        <f t="array" ref="G722">_xlfn.IFS($D722&gt;0.3,1%*$D722*E722,$D722,0)*F722</f>
        <v>200.47331325889797</v>
      </c>
      <c r="H722" s="7">
        <v>110868.65085208672</v>
      </c>
      <c r="I722" s="8">
        <f t="shared" si="298"/>
        <v>0.19179033461947501</v>
      </c>
      <c r="J722" s="6" cm="1">
        <f t="array" ref="J722">_xlfn.IFS($D722&gt;0.3,1%*$D722*H722,$D722,0)*I722</f>
        <v>114.82309248694985</v>
      </c>
      <c r="K722" s="7">
        <v>106443.42929758319</v>
      </c>
      <c r="L722" s="8">
        <f t="shared" si="299"/>
        <v>0.28233420302245954</v>
      </c>
      <c r="M722" s="6" cm="1">
        <f t="array" ref="M722">_xlfn.IFS($D722&gt;0.3,1%*$D722*K722,$D722,0)*L722</f>
        <v>162.28415219963765</v>
      </c>
      <c r="N722" s="7">
        <v>107507.86359055902</v>
      </c>
      <c r="O722" s="8">
        <f t="shared" si="300"/>
        <v>0.25899999999999995</v>
      </c>
      <c r="P722" s="6" cm="1">
        <f t="array" ref="P722">_xlfn.IFS($D722&gt;0.3,1%*$D722*N722,$D722,0)*O722</f>
        <v>150.36049801775582</v>
      </c>
      <c r="Q722" s="7">
        <v>108582.94222646461</v>
      </c>
      <c r="R722" s="8">
        <f t="shared" si="301"/>
        <v>0.25900000000000001</v>
      </c>
      <c r="S722" s="6" cm="1">
        <f t="array" ref="S722">_xlfn.IFS($D722&gt;0.3,1%*$D722*Q722,$D722,0)*R722</f>
        <v>151.86410299793343</v>
      </c>
      <c r="T722" s="123"/>
      <c r="U722" s="123"/>
      <c r="V722" s="123"/>
      <c r="W722" s="123"/>
    </row>
    <row r="723" spans="1:23" s="126" customFormat="1" ht="36.75" customHeight="1" x14ac:dyDescent="0.25">
      <c r="A723" s="123"/>
      <c r="B723" s="123"/>
      <c r="C723" s="714" t="s">
        <v>151</v>
      </c>
      <c r="D723" s="715">
        <v>0.76</v>
      </c>
      <c r="E723" s="7">
        <v>154607.91574348821</v>
      </c>
      <c r="F723" s="8">
        <f t="shared" si="297"/>
        <v>1.2499999999999976E-2</v>
      </c>
      <c r="G723" s="6" cm="1">
        <f t="array" ref="G723">_xlfn.IFS($D723&gt;0.3,1%*$D723*E723,$D723,0)*F723</f>
        <v>14.687751995631352</v>
      </c>
      <c r="H723" s="7">
        <v>123872.7625393491</v>
      </c>
      <c r="I723" s="8">
        <f t="shared" si="298"/>
        <v>1.2499999999999978E-2</v>
      </c>
      <c r="J723" s="6" cm="1">
        <f t="array" ref="J723">_xlfn.IFS($D723&gt;0.3,1%*$D723*H723,$D723,0)*I723</f>
        <v>11.767912441238146</v>
      </c>
      <c r="K723" s="7">
        <v>111529.24707998673</v>
      </c>
      <c r="L723" s="8">
        <f t="shared" si="299"/>
        <v>1.2499999999999983E-2</v>
      </c>
      <c r="M723" s="6" cm="1">
        <f t="array" ref="M723">_xlfn.IFS($D723&gt;0.3,1%*$D723*K723,$D723,0)*L723</f>
        <v>10.595278472598725</v>
      </c>
      <c r="N723" s="7">
        <v>112644.53955078661</v>
      </c>
      <c r="O723" s="8">
        <f t="shared" si="300"/>
        <v>1.2500000000000091E-2</v>
      </c>
      <c r="P723" s="6" cm="1">
        <f t="array" ref="P723">_xlfn.IFS($D723&gt;0.3,1%*$D723*N723,$D723,0)*O723</f>
        <v>10.701231257324805</v>
      </c>
      <c r="Q723" s="7">
        <v>113770.98494629447</v>
      </c>
      <c r="R723" s="8">
        <f t="shared" si="301"/>
        <v>1.250000000000012E-2</v>
      </c>
      <c r="S723" s="6" cm="1">
        <f t="array" ref="S723">_xlfn.IFS($D723&gt;0.3,1%*$D723*Q723,$D723,0)*R723</f>
        <v>10.80824356989808</v>
      </c>
      <c r="T723" s="123"/>
      <c r="U723" s="123"/>
      <c r="V723" s="123"/>
      <c r="W723" s="123"/>
    </row>
    <row r="724" spans="1:23" s="126" customFormat="1" ht="36.75" customHeight="1" x14ac:dyDescent="0.25">
      <c r="A724" s="123"/>
      <c r="B724" s="123"/>
      <c r="C724" s="714" t="s">
        <v>152</v>
      </c>
      <c r="D724" s="715">
        <v>0.43</v>
      </c>
      <c r="E724" s="7">
        <v>94900.615577871504</v>
      </c>
      <c r="F724" s="8">
        <f t="shared" si="297"/>
        <v>0.53600000000000003</v>
      </c>
      <c r="G724" s="6" cm="1">
        <f t="array" ref="G724">_xlfn.IFS($D724&gt;0.3,1%*$D724*E724,$D724,0)*F724</f>
        <v>218.72693878387827</v>
      </c>
      <c r="H724" s="7">
        <v>94903.804637601512</v>
      </c>
      <c r="I724" s="8">
        <f t="shared" si="298"/>
        <v>0.53600000000000003</v>
      </c>
      <c r="J724" s="6" cm="1">
        <f t="array" ref="J724">_xlfn.IFS($D724&gt;0.3,1%*$D724*H724,$D724,0)*I724</f>
        <v>218.73428892874398</v>
      </c>
      <c r="K724" s="7">
        <v>95673.416141723981</v>
      </c>
      <c r="L724" s="8">
        <f t="shared" si="299"/>
        <v>0.53600000000000003</v>
      </c>
      <c r="M724" s="6" cm="1">
        <f t="array" ref="M724">_xlfn.IFS($D724&gt;0.3,1%*$D724*K724,$D724,0)*L724</f>
        <v>220.50808952344545</v>
      </c>
      <c r="N724" s="7">
        <v>96630.150303141229</v>
      </c>
      <c r="O724" s="8">
        <f t="shared" si="300"/>
        <v>0.53599999999999992</v>
      </c>
      <c r="P724" s="6" cm="1">
        <f t="array" ref="P724">_xlfn.IFS($D724&gt;0.3,1%*$D724*N724,$D724,0)*O724</f>
        <v>222.71317041867988</v>
      </c>
      <c r="Q724" s="7">
        <v>97596.451806172641</v>
      </c>
      <c r="R724" s="8">
        <f t="shared" si="301"/>
        <v>0.53600000000000003</v>
      </c>
      <c r="S724" s="6" cm="1">
        <f t="array" ref="S724">_xlfn.IFS($D724&gt;0.3,1%*$D724*Q724,$D724,0)*R724</f>
        <v>224.94030212286671</v>
      </c>
      <c r="T724" s="123"/>
      <c r="U724" s="123"/>
      <c r="V724" s="123"/>
      <c r="W724" s="123"/>
    </row>
    <row r="725" spans="1:23" s="126" customFormat="1" ht="36.75" customHeight="1" thickBot="1" x14ac:dyDescent="0.3">
      <c r="A725" s="123"/>
      <c r="B725" s="123"/>
      <c r="C725" s="716" t="s">
        <v>31</v>
      </c>
      <c r="D725" s="717">
        <v>0.31</v>
      </c>
      <c r="E725" s="7">
        <v>181182.93152539196</v>
      </c>
      <c r="F725" s="8">
        <f t="shared" si="297"/>
        <v>3.5833333333333245E-2</v>
      </c>
      <c r="G725" s="6" cm="1">
        <f t="array" ref="G725">_xlfn.IFS($D725&gt;0.3,1%*$D725*E725,$D725,0)*F725</f>
        <v>20.126403976945571</v>
      </c>
      <c r="H725" s="7">
        <v>179717.24139990102</v>
      </c>
      <c r="I725" s="8">
        <f t="shared" si="298"/>
        <v>5.7333333333333396E-2</v>
      </c>
      <c r="J725" s="6" cm="1">
        <f t="array" ref="J725">_xlfn.IFS($D725&gt;0.3,1%*$D725*H725,$D725,0)*I725</f>
        <v>31.941744371475774</v>
      </c>
      <c r="K725" s="7">
        <v>181088.11928998583</v>
      </c>
      <c r="L725" s="8">
        <f t="shared" si="299"/>
        <v>1.4333333333333281E-2</v>
      </c>
      <c r="M725" s="6" cm="1">
        <f t="array" ref="M725">_xlfn.IFS($D725&gt;0.3,1%*$D725*K725,$D725,0)*L725</f>
        <v>8.0463487671183405</v>
      </c>
      <c r="N725" s="7">
        <v>182899.00048288569</v>
      </c>
      <c r="O725" s="8">
        <f t="shared" si="300"/>
        <v>3.5833333333333314E-2</v>
      </c>
      <c r="P725" s="6" cm="1">
        <f t="array" ref="P725">_xlfn.IFS($D725&gt;0.3,1%*$D725*N725,$D725,0)*O725</f>
        <v>20.317030636973875</v>
      </c>
      <c r="Q725" s="7">
        <v>184727.99048771456</v>
      </c>
      <c r="R725" s="8">
        <f t="shared" si="301"/>
        <v>3.5833333333333328E-2</v>
      </c>
      <c r="S725" s="6" cm="1">
        <f t="array" ref="S725">_xlfn.IFS($D725&gt;0.3,1%*$D725*Q725,$D725,0)*R725</f>
        <v>20.520200943343625</v>
      </c>
      <c r="T725" s="123"/>
      <c r="U725" s="123"/>
      <c r="V725" s="123"/>
      <c r="W725" s="123"/>
    </row>
    <row r="726" spans="1:23" s="126" customFormat="1" ht="21.75" customHeight="1" thickBot="1" x14ac:dyDescent="0.3">
      <c r="A726" s="123"/>
      <c r="B726" s="123"/>
      <c r="C726" s="718"/>
      <c r="D726" s="719"/>
      <c r="E726" s="720">
        <f>SUM(E717:E725)</f>
        <v>905987.20973412832</v>
      </c>
      <c r="F726" s="10"/>
      <c r="G726" s="11">
        <f>SUM(G717:G725)</f>
        <v>1342.6982464008506</v>
      </c>
      <c r="H726" s="9">
        <f>SUM(H717:H725)</f>
        <v>846818.01134166971</v>
      </c>
      <c r="I726" s="10"/>
      <c r="J726" s="11">
        <f>SUM(J717:J725)</f>
        <v>1319.2206446746175</v>
      </c>
      <c r="K726" s="9">
        <f>SUM(K717:K725)</f>
        <v>841286.99999196292</v>
      </c>
      <c r="L726" s="10"/>
      <c r="M726" s="11">
        <f>SUM(M717:M725)</f>
        <v>1353.3530377115039</v>
      </c>
      <c r="N726" s="9">
        <f>SUM(N717:N725)</f>
        <v>849699.86999188247</v>
      </c>
      <c r="O726" s="10"/>
      <c r="P726" s="11">
        <f>SUM(P717:P725)</f>
        <v>1365.5302907669252</v>
      </c>
      <c r="Q726" s="9">
        <f>SUM(Q717:Q725)</f>
        <v>858196.86869180133</v>
      </c>
      <c r="R726" s="10"/>
      <c r="S726" s="11">
        <f>SUM(S717:S725)</f>
        <v>1379.1855936745944</v>
      </c>
      <c r="T726" s="123"/>
      <c r="U726" s="123"/>
      <c r="V726" s="123"/>
      <c r="W726" s="123"/>
    </row>
    <row r="727" spans="1:23" s="126" customFormat="1" ht="21.75" customHeight="1" x14ac:dyDescent="0.25">
      <c r="A727" s="123"/>
      <c r="B727" s="123"/>
      <c r="C727" s="1316" t="s">
        <v>326</v>
      </c>
      <c r="D727" s="1316"/>
      <c r="E727" s="1316"/>
      <c r="F727" s="1316"/>
      <c r="G727" s="1316"/>
      <c r="H727" s="618"/>
      <c r="I727" s="123"/>
      <c r="K727" s="123"/>
      <c r="L727" s="123"/>
      <c r="M727" s="123"/>
      <c r="N727" s="123"/>
      <c r="O727" s="123"/>
      <c r="P727" s="123"/>
      <c r="Q727" s="123"/>
      <c r="R727" s="123"/>
      <c r="S727" s="123"/>
      <c r="T727" s="123"/>
      <c r="U727" s="123"/>
      <c r="V727" s="123"/>
      <c r="W727" s="123"/>
    </row>
    <row r="728" spans="1:23" s="126" customFormat="1" ht="12" customHeight="1" x14ac:dyDescent="0.25">
      <c r="A728" s="123"/>
      <c r="B728" s="123"/>
      <c r="C728" s="631"/>
      <c r="D728" s="631"/>
      <c r="E728" s="618"/>
      <c r="F728" s="618"/>
      <c r="G728" s="618"/>
      <c r="H728" s="618"/>
      <c r="I728" s="123"/>
      <c r="K728" s="123"/>
      <c r="L728" s="123"/>
      <c r="M728" s="123"/>
      <c r="N728" s="123"/>
      <c r="O728" s="123"/>
      <c r="P728" s="123"/>
      <c r="Q728" s="123"/>
      <c r="R728" s="123"/>
      <c r="S728" s="123"/>
      <c r="T728" s="123"/>
      <c r="U728" s="123"/>
      <c r="V728" s="123"/>
      <c r="W728" s="123"/>
    </row>
    <row r="729" spans="1:23" ht="12" customHeight="1" x14ac:dyDescent="0.25">
      <c r="C729" s="618"/>
      <c r="D729" s="618"/>
      <c r="E729" s="618"/>
      <c r="F729" s="618"/>
      <c r="G729" s="618"/>
      <c r="H729" s="618"/>
    </row>
    <row r="730" spans="1:23" ht="18" x14ac:dyDescent="0.25">
      <c r="B730" s="1256" t="s">
        <v>327</v>
      </c>
      <c r="C730" s="1256"/>
      <c r="D730" s="1256"/>
      <c r="E730" s="1256"/>
      <c r="H730" s="123"/>
      <c r="J730" s="123"/>
    </row>
    <row r="731" spans="1:23" ht="19.5" thickBot="1" x14ac:dyDescent="0.35">
      <c r="C731" s="150"/>
      <c r="E731" s="126"/>
      <c r="H731" s="123"/>
      <c r="J731" s="123"/>
    </row>
    <row r="732" spans="1:23" ht="19.5" thickBot="1" x14ac:dyDescent="0.3">
      <c r="B732" s="1311" t="s">
        <v>328</v>
      </c>
      <c r="C732" s="1313" t="s">
        <v>329</v>
      </c>
      <c r="D732" s="1263" t="s">
        <v>5</v>
      </c>
      <c r="E732" s="1264"/>
      <c r="F732" s="722"/>
      <c r="G732" s="723"/>
      <c r="H732" s="723"/>
      <c r="J732" s="123"/>
    </row>
    <row r="733" spans="1:23" ht="36.75" thickBot="1" x14ac:dyDescent="0.35">
      <c r="B733" s="1312"/>
      <c r="C733" s="1314"/>
      <c r="D733" s="724" t="s">
        <v>330</v>
      </c>
      <c r="E733" s="194" t="s">
        <v>331</v>
      </c>
      <c r="F733" s="138"/>
      <c r="G733" s="138"/>
      <c r="H733" s="138"/>
      <c r="I733" s="138"/>
      <c r="J733" s="138"/>
      <c r="K733" s="138"/>
      <c r="L733" s="138"/>
    </row>
    <row r="734" spans="1:23" s="725" customFormat="1" x14ac:dyDescent="0.3">
      <c r="B734" s="721">
        <v>1</v>
      </c>
      <c r="C734" s="726" t="str">
        <f>C472</f>
        <v>MTPS U#1 to 3</v>
      </c>
      <c r="D734" s="727">
        <f>F472</f>
        <v>115976.93116574327</v>
      </c>
      <c r="E734" s="728">
        <f>O321</f>
        <v>75144.601190035566</v>
      </c>
      <c r="F734" s="138"/>
      <c r="G734" s="138"/>
      <c r="H734" s="138"/>
      <c r="I734" s="138"/>
      <c r="J734" s="138"/>
      <c r="K734" s="138"/>
      <c r="L734" s="138"/>
    </row>
    <row r="735" spans="1:23" s="725" customFormat="1" x14ac:dyDescent="0.3">
      <c r="B735" s="729">
        <f>B734+1</f>
        <v>2</v>
      </c>
      <c r="C735" s="730" t="str">
        <f>C473</f>
        <v>MTPS U# 4</v>
      </c>
      <c r="D735" s="727">
        <f>F473</f>
        <v>50034.202015915842</v>
      </c>
      <c r="E735" s="728">
        <f>O322</f>
        <v>25609.572697040774</v>
      </c>
      <c r="F735" s="138"/>
      <c r="G735" s="138"/>
      <c r="H735" s="138"/>
      <c r="I735" s="138"/>
      <c r="J735" s="138"/>
      <c r="K735" s="138"/>
      <c r="L735" s="138"/>
    </row>
    <row r="736" spans="1:23" s="725" customFormat="1" x14ac:dyDescent="0.3">
      <c r="B736" s="729">
        <f t="shared" ref="B736:B767" si="302">B735+1</f>
        <v>3</v>
      </c>
      <c r="C736" s="730" t="str">
        <f t="shared" ref="C736:C745" si="303">C483</f>
        <v>MTPS U#5 &amp; 6</v>
      </c>
      <c r="D736" s="727">
        <f t="shared" ref="D736:D745" si="304">F483</f>
        <v>74284.267136175011</v>
      </c>
      <c r="E736" s="731">
        <f t="shared" ref="E736:E742" si="305">O328</f>
        <v>42448.85715832674</v>
      </c>
      <c r="F736" s="138"/>
      <c r="G736" s="138"/>
      <c r="H736" s="138"/>
      <c r="I736" s="138"/>
      <c r="J736" s="138"/>
      <c r="K736" s="138"/>
      <c r="L736" s="138"/>
    </row>
    <row r="737" spans="2:12" s="725" customFormat="1" x14ac:dyDescent="0.3">
      <c r="B737" s="729">
        <f t="shared" si="302"/>
        <v>4</v>
      </c>
      <c r="C737" s="730" t="str">
        <f t="shared" si="303"/>
        <v>MTPS U# 7&amp;8</v>
      </c>
      <c r="D737" s="727">
        <f t="shared" si="304"/>
        <v>24894.402821648269</v>
      </c>
      <c r="E737" s="731">
        <f t="shared" si="305"/>
        <v>14384.201333421202</v>
      </c>
      <c r="F737" s="138"/>
      <c r="G737" s="138"/>
      <c r="H737" s="138"/>
      <c r="I737" s="138"/>
      <c r="J737" s="138"/>
      <c r="K737" s="138"/>
      <c r="L737" s="138"/>
    </row>
    <row r="738" spans="2:12" s="725" customFormat="1" x14ac:dyDescent="0.3">
      <c r="B738" s="729">
        <f t="shared" si="302"/>
        <v>5</v>
      </c>
      <c r="C738" s="730" t="str">
        <f t="shared" si="303"/>
        <v>CTPS U# 7&amp;8</v>
      </c>
      <c r="D738" s="727">
        <f t="shared" si="304"/>
        <v>42280.690624608549</v>
      </c>
      <c r="E738" s="731">
        <f t="shared" si="305"/>
        <v>29734.597573033632</v>
      </c>
      <c r="F738" s="138"/>
      <c r="G738" s="138"/>
      <c r="H738" s="138"/>
      <c r="I738" s="138"/>
      <c r="J738" s="138"/>
      <c r="K738" s="138"/>
      <c r="L738" s="138"/>
    </row>
    <row r="739" spans="2:12" s="725" customFormat="1" x14ac:dyDescent="0.3">
      <c r="B739" s="729">
        <f t="shared" si="302"/>
        <v>6</v>
      </c>
      <c r="C739" s="730" t="str">
        <f t="shared" si="303"/>
        <v>DSTPS U 1 &amp; 2</v>
      </c>
      <c r="D739" s="727">
        <f t="shared" si="304"/>
        <v>59308.217379868169</v>
      </c>
      <c r="E739" s="731">
        <f t="shared" si="305"/>
        <v>39983.937349846987</v>
      </c>
      <c r="F739" s="138"/>
      <c r="G739" s="138"/>
      <c r="H739" s="138"/>
      <c r="I739" s="138"/>
      <c r="J739" s="138"/>
      <c r="K739" s="138"/>
      <c r="L739" s="138"/>
    </row>
    <row r="740" spans="2:12" s="725" customFormat="1" x14ac:dyDescent="0.3">
      <c r="B740" s="729">
        <f t="shared" si="302"/>
        <v>7</v>
      </c>
      <c r="C740" s="730" t="str">
        <f t="shared" si="303"/>
        <v>KTPS U# 1 &amp; 2</v>
      </c>
      <c r="D740" s="727">
        <f t="shared" si="304"/>
        <v>2561.338231482137</v>
      </c>
      <c r="E740" s="731">
        <f t="shared" si="305"/>
        <v>2061.5776967935981</v>
      </c>
      <c r="F740" s="138"/>
      <c r="G740" s="138"/>
      <c r="H740" s="138"/>
      <c r="I740" s="138"/>
      <c r="J740" s="138"/>
      <c r="K740" s="138"/>
      <c r="L740" s="138"/>
    </row>
    <row r="741" spans="2:12" s="725" customFormat="1" x14ac:dyDescent="0.3">
      <c r="B741" s="729">
        <f t="shared" si="302"/>
        <v>8</v>
      </c>
      <c r="C741" s="730" t="str">
        <f t="shared" si="303"/>
        <v>BTPS 'A'</v>
      </c>
      <c r="D741" s="727">
        <f t="shared" si="304"/>
        <v>51825.706223658177</v>
      </c>
      <c r="E741" s="731">
        <f t="shared" si="305"/>
        <v>54959.636669739135</v>
      </c>
      <c r="F741" s="138"/>
      <c r="G741" s="138"/>
      <c r="H741" s="138"/>
      <c r="I741" s="138"/>
      <c r="J741" s="138"/>
      <c r="K741" s="138"/>
      <c r="L741" s="138"/>
    </row>
    <row r="742" spans="2:12" s="725" customFormat="1" x14ac:dyDescent="0.3">
      <c r="B742" s="729">
        <f t="shared" si="302"/>
        <v>9</v>
      </c>
      <c r="C742" s="730" t="str">
        <f t="shared" si="303"/>
        <v>RTPS U # 1 &amp; 2</v>
      </c>
      <c r="D742" s="727">
        <f t="shared" si="304"/>
        <v>9058.3719614116853</v>
      </c>
      <c r="E742" s="731">
        <f t="shared" si="305"/>
        <v>6906.2185879931949</v>
      </c>
      <c r="F742" s="138"/>
      <c r="G742" s="138"/>
      <c r="H742" s="138"/>
      <c r="I742" s="138"/>
      <c r="J742" s="138"/>
      <c r="K742" s="138"/>
      <c r="L742" s="138"/>
    </row>
    <row r="743" spans="2:12" s="725" customFormat="1" x14ac:dyDescent="0.3">
      <c r="B743" s="729">
        <f t="shared" si="302"/>
        <v>10</v>
      </c>
      <c r="C743" s="730" t="str">
        <f t="shared" si="303"/>
        <v>RTPS PH-II (2x 660 MW)</v>
      </c>
      <c r="D743" s="727">
        <f t="shared" si="304"/>
        <v>0</v>
      </c>
      <c r="E743" s="731"/>
      <c r="F743" s="138"/>
      <c r="G743" s="138"/>
      <c r="H743" s="138"/>
      <c r="I743" s="138"/>
      <c r="J743" s="138"/>
      <c r="K743" s="138"/>
      <c r="L743" s="138"/>
    </row>
    <row r="744" spans="2:12" s="725" customFormat="1" x14ac:dyDescent="0.3">
      <c r="B744" s="729">
        <f t="shared" si="302"/>
        <v>11</v>
      </c>
      <c r="C744" s="730" t="str">
        <f t="shared" si="303"/>
        <v>KTPS Ph-II (2X 800 MW)</v>
      </c>
      <c r="D744" s="727">
        <f t="shared" si="304"/>
        <v>0</v>
      </c>
      <c r="E744" s="731"/>
      <c r="F744" s="138"/>
      <c r="G744" s="138"/>
      <c r="H744" s="138"/>
      <c r="I744" s="138"/>
      <c r="J744" s="138"/>
      <c r="K744" s="138"/>
      <c r="L744" s="138"/>
    </row>
    <row r="745" spans="2:12" s="725" customFormat="1" x14ac:dyDescent="0.3">
      <c r="B745" s="729">
        <f t="shared" si="302"/>
        <v>12</v>
      </c>
      <c r="C745" s="730" t="str">
        <f t="shared" si="303"/>
        <v>DTPS Ph-II (1X 800 MW)</v>
      </c>
      <c r="D745" s="727">
        <f t="shared" si="304"/>
        <v>0</v>
      </c>
      <c r="E745" s="731"/>
      <c r="F745" s="138"/>
      <c r="G745" s="138"/>
      <c r="H745" s="138"/>
      <c r="I745" s="138"/>
      <c r="J745" s="138"/>
      <c r="K745" s="732"/>
    </row>
    <row r="746" spans="2:12" s="725" customFormat="1" x14ac:dyDescent="0.3">
      <c r="B746" s="729">
        <f t="shared" si="302"/>
        <v>13</v>
      </c>
      <c r="C746" s="730" t="s">
        <v>146</v>
      </c>
      <c r="D746" s="727"/>
      <c r="E746" s="731">
        <f>O323</f>
        <v>8985.7732248777847</v>
      </c>
      <c r="F746" s="138"/>
      <c r="G746" s="138"/>
      <c r="H746" s="138"/>
      <c r="I746" s="138"/>
      <c r="J746" s="138"/>
      <c r="K746" s="732"/>
    </row>
    <row r="747" spans="2:12" s="725" customFormat="1" x14ac:dyDescent="0.3">
      <c r="B747" s="729">
        <f t="shared" si="302"/>
        <v>14</v>
      </c>
      <c r="C747" s="730" t="s">
        <v>147</v>
      </c>
      <c r="D747" s="727"/>
      <c r="E747" s="731">
        <f>O324</f>
        <v>9410.7993235742579</v>
      </c>
      <c r="F747" s="138"/>
      <c r="G747" s="138"/>
      <c r="H747" s="138"/>
      <c r="I747" s="138"/>
      <c r="J747" s="138"/>
      <c r="K747" s="732"/>
    </row>
    <row r="748" spans="2:12" s="725" customFormat="1" x14ac:dyDescent="0.3">
      <c r="B748" s="729">
        <f t="shared" si="302"/>
        <v>15</v>
      </c>
      <c r="C748" s="730" t="s">
        <v>199</v>
      </c>
      <c r="D748" s="727"/>
      <c r="E748" s="731">
        <f>O326</f>
        <v>122987.54584492496</v>
      </c>
      <c r="F748" s="138"/>
      <c r="G748" s="138"/>
      <c r="H748" s="138"/>
      <c r="I748" s="138"/>
      <c r="J748" s="138"/>
      <c r="K748" s="732"/>
    </row>
    <row r="749" spans="2:12" s="725" customFormat="1" ht="42.75" customHeight="1" x14ac:dyDescent="0.3">
      <c r="B749" s="729">
        <f t="shared" si="302"/>
        <v>16</v>
      </c>
      <c r="C749" s="730" t="s">
        <v>332</v>
      </c>
      <c r="D749" s="733">
        <f>SUM(F551,F552,F559,F565,F567,F568,D596,F569)</f>
        <v>102860.4605694506</v>
      </c>
      <c r="E749" s="731">
        <v>0</v>
      </c>
      <c r="F749" s="138"/>
      <c r="G749" s="138"/>
      <c r="H749" s="138"/>
      <c r="I749" s="138"/>
      <c r="J749" s="138"/>
    </row>
    <row r="750" spans="2:12" s="725" customFormat="1" ht="21.75" customHeight="1" x14ac:dyDescent="0.3">
      <c r="B750" s="729">
        <f t="shared" si="302"/>
        <v>17</v>
      </c>
      <c r="C750" s="730" t="s">
        <v>333</v>
      </c>
      <c r="D750" s="733">
        <v>0</v>
      </c>
      <c r="E750" s="731">
        <f>D$506</f>
        <v>459.10200000000003</v>
      </c>
      <c r="F750" s="138"/>
      <c r="G750" s="138"/>
      <c r="H750" s="138"/>
      <c r="I750" s="138"/>
      <c r="J750" s="138"/>
    </row>
    <row r="751" spans="2:12" s="725" customFormat="1" x14ac:dyDescent="0.3">
      <c r="B751" s="729">
        <f t="shared" si="302"/>
        <v>18</v>
      </c>
      <c r="C751" s="730" t="s">
        <v>252</v>
      </c>
      <c r="D751" s="733">
        <v>0</v>
      </c>
      <c r="E751" s="731">
        <f>D$610</f>
        <v>85.218150711600003</v>
      </c>
      <c r="F751" s="138"/>
      <c r="G751" s="138"/>
      <c r="H751" s="138"/>
      <c r="I751" s="138"/>
      <c r="J751" s="138"/>
    </row>
    <row r="752" spans="2:12" s="725" customFormat="1" ht="19.5" customHeight="1" x14ac:dyDescent="0.3">
      <c r="B752" s="729">
        <f t="shared" si="302"/>
        <v>19</v>
      </c>
      <c r="C752" s="730" t="s">
        <v>334</v>
      </c>
      <c r="D752" s="734"/>
      <c r="E752" s="735">
        <f>G726</f>
        <v>1342.6982464008506</v>
      </c>
      <c r="F752" s="138"/>
      <c r="G752" s="138"/>
      <c r="H752" s="138"/>
      <c r="I752" s="138"/>
      <c r="J752" s="138"/>
    </row>
    <row r="753" spans="2:17" s="725" customFormat="1" ht="19.5" customHeight="1" x14ac:dyDescent="0.3">
      <c r="B753" s="729">
        <f t="shared" si="302"/>
        <v>20</v>
      </c>
      <c r="C753" s="730" t="s">
        <v>335</v>
      </c>
      <c r="D753" s="736"/>
      <c r="E753" s="737">
        <f>D$649</f>
        <v>37.13315473229131</v>
      </c>
      <c r="F753" s="138"/>
      <c r="G753" s="138"/>
      <c r="H753" s="138"/>
      <c r="I753" s="138"/>
      <c r="J753" s="138"/>
    </row>
    <row r="754" spans="2:17" s="725" customFormat="1" ht="19.5" customHeight="1" thickBot="1" x14ac:dyDescent="0.35">
      <c r="B754" s="729">
        <f t="shared" si="302"/>
        <v>21</v>
      </c>
      <c r="C754" s="738" t="s">
        <v>336</v>
      </c>
      <c r="D754" s="739"/>
      <c r="E754" s="740">
        <f>D663</f>
        <v>9415.6501507920002</v>
      </c>
      <c r="F754" s="138"/>
      <c r="G754" s="138"/>
      <c r="H754" s="138"/>
      <c r="I754" s="138"/>
      <c r="J754" s="138"/>
    </row>
    <row r="755" spans="2:17" s="725" customFormat="1" ht="20.25" customHeight="1" thickBot="1" x14ac:dyDescent="0.35">
      <c r="B755" s="729">
        <f t="shared" si="302"/>
        <v>22</v>
      </c>
      <c r="C755" s="741" t="s">
        <v>63</v>
      </c>
      <c r="D755" s="742">
        <f>SUM(D734:D753)</f>
        <v>533084.58812996163</v>
      </c>
      <c r="E755" s="742">
        <f>SUM(E734:E753)-E754</f>
        <v>425125.82005066052</v>
      </c>
      <c r="F755" s="138"/>
      <c r="G755" s="138"/>
      <c r="H755" s="138"/>
      <c r="I755" s="138"/>
      <c r="J755" s="138"/>
      <c r="L755" s="743"/>
    </row>
    <row r="756" spans="2:17" s="725" customFormat="1" ht="35.25" customHeight="1" x14ac:dyDescent="0.3">
      <c r="B756" s="729">
        <f t="shared" si="302"/>
        <v>23</v>
      </c>
      <c r="C756" s="726" t="s">
        <v>337</v>
      </c>
      <c r="D756" s="744">
        <f>F$144</f>
        <v>0.52720859843287515</v>
      </c>
      <c r="E756" s="744">
        <f>D756</f>
        <v>0.52720859843287515</v>
      </c>
      <c r="F756" s="138"/>
      <c r="G756" s="138"/>
      <c r="H756" s="138"/>
      <c r="I756" s="138"/>
      <c r="J756" s="138"/>
    </row>
    <row r="757" spans="2:17" s="725" customFormat="1" ht="36.75" customHeight="1" x14ac:dyDescent="0.3">
      <c r="B757" s="729">
        <f t="shared" si="302"/>
        <v>24</v>
      </c>
      <c r="C757" s="730" t="s">
        <v>338</v>
      </c>
      <c r="D757" s="731">
        <f>D755*D756</f>
        <v>281046.77855416358</v>
      </c>
      <c r="E757" s="731">
        <f>E755*E756</f>
        <v>224129.98774653542</v>
      </c>
      <c r="F757" s="138"/>
      <c r="G757" s="138"/>
      <c r="H757" s="138"/>
      <c r="I757" s="138"/>
      <c r="J757" s="138"/>
      <c r="K757" s="138"/>
    </row>
    <row r="758" spans="2:17" s="725" customFormat="1" x14ac:dyDescent="0.3">
      <c r="B758" s="729">
        <f t="shared" si="302"/>
        <v>25</v>
      </c>
      <c r="C758" s="730" t="s">
        <v>339</v>
      </c>
      <c r="D758" s="728"/>
      <c r="E758" s="731">
        <f>E710</f>
        <v>13358.813640848544</v>
      </c>
      <c r="F758" s="138"/>
      <c r="G758" s="138"/>
      <c r="H758" s="138"/>
      <c r="I758" s="138"/>
      <c r="J758" s="138"/>
      <c r="K758" s="138"/>
    </row>
    <row r="759" spans="2:17" s="725" customFormat="1" ht="49.5" customHeight="1" x14ac:dyDescent="0.3">
      <c r="B759" s="729">
        <f t="shared" si="302"/>
        <v>26</v>
      </c>
      <c r="C759" s="730" t="s">
        <v>340</v>
      </c>
      <c r="D759" s="728">
        <f>'RPO_26-26 to 30-31'!C78</f>
        <v>105825.2033610794</v>
      </c>
      <c r="E759" s="731">
        <v>0</v>
      </c>
      <c r="F759" s="138"/>
      <c r="H759" s="138"/>
      <c r="I759" s="138"/>
      <c r="J759" s="138"/>
      <c r="K759" s="138"/>
    </row>
    <row r="760" spans="2:17" s="725" customFormat="1" ht="19.5" customHeight="1" x14ac:dyDescent="0.3">
      <c r="B760" s="729">
        <f t="shared" si="302"/>
        <v>27</v>
      </c>
      <c r="C760" s="730" t="s">
        <v>341</v>
      </c>
      <c r="D760" s="731">
        <v>0</v>
      </c>
      <c r="E760" s="745">
        <f ca="1">D639</f>
        <v>7112.9470191784112</v>
      </c>
      <c r="F760" s="138"/>
      <c r="G760" s="138"/>
      <c r="H760" s="138"/>
      <c r="I760" s="138"/>
      <c r="J760" s="138"/>
      <c r="K760" s="138"/>
    </row>
    <row r="761" spans="2:17" s="725" customFormat="1" ht="19.5" customHeight="1" x14ac:dyDescent="0.3">
      <c r="B761" s="729">
        <f t="shared" si="302"/>
        <v>28</v>
      </c>
      <c r="C761" s="730" t="s">
        <v>342</v>
      </c>
      <c r="D761" s="731">
        <v>0</v>
      </c>
      <c r="E761" s="731">
        <f>D$604</f>
        <v>4679.3406934285194</v>
      </c>
      <c r="F761" s="138"/>
      <c r="G761" s="138"/>
      <c r="H761" s="138"/>
      <c r="I761" s="138"/>
      <c r="J761" s="138"/>
      <c r="K761" s="138"/>
    </row>
    <row r="762" spans="2:17" s="725" customFormat="1" ht="19.5" customHeight="1" x14ac:dyDescent="0.3">
      <c r="B762" s="729">
        <f t="shared" si="302"/>
        <v>29</v>
      </c>
      <c r="C762" s="746" t="s">
        <v>343</v>
      </c>
      <c r="D762" s="737"/>
      <c r="E762" s="737">
        <f>D$656</f>
        <v>371.89843966800004</v>
      </c>
      <c r="F762" s="138"/>
      <c r="G762" s="138"/>
      <c r="H762" s="138"/>
      <c r="I762" s="138"/>
      <c r="J762" s="138"/>
      <c r="K762" s="138"/>
    </row>
    <row r="763" spans="2:17" s="725" customFormat="1" ht="19.5" customHeight="1" x14ac:dyDescent="0.3">
      <c r="B763" s="729">
        <f t="shared" si="302"/>
        <v>30</v>
      </c>
      <c r="C763" s="730" t="s">
        <v>344</v>
      </c>
      <c r="D763" s="747"/>
      <c r="E763" s="737">
        <f>D$617</f>
        <v>45.777600000000007</v>
      </c>
      <c r="F763" s="138"/>
      <c r="G763" s="138"/>
      <c r="H763" s="138"/>
      <c r="I763" s="138"/>
      <c r="J763" s="138"/>
      <c r="K763" s="138"/>
    </row>
    <row r="764" spans="2:17" s="725" customFormat="1" x14ac:dyDescent="0.25">
      <c r="B764" s="729">
        <f t="shared" si="302"/>
        <v>31</v>
      </c>
      <c r="C764" s="748" t="s">
        <v>345</v>
      </c>
      <c r="D764" s="749">
        <v>0</v>
      </c>
      <c r="E764" s="728">
        <f>D$625</f>
        <v>154.66950539999999</v>
      </c>
      <c r="F764" s="732"/>
    </row>
    <row r="765" spans="2:17" s="725" customFormat="1" ht="21" customHeight="1" thickBot="1" x14ac:dyDescent="0.3">
      <c r="B765" s="729">
        <f t="shared" si="302"/>
        <v>32</v>
      </c>
      <c r="C765" s="750" t="s">
        <v>346</v>
      </c>
      <c r="D765" s="751"/>
      <c r="E765" s="752">
        <f>D617</f>
        <v>45.777600000000007</v>
      </c>
      <c r="F765" s="732"/>
    </row>
    <row r="766" spans="2:17" ht="21" customHeight="1" thickBot="1" x14ac:dyDescent="0.3">
      <c r="B766" s="729">
        <f t="shared" si="302"/>
        <v>33</v>
      </c>
      <c r="C766" s="753" t="s">
        <v>347</v>
      </c>
      <c r="D766" s="754">
        <f>SUM(D757:D764)-D765</f>
        <v>386871.98191524297</v>
      </c>
      <c r="E766" s="754">
        <f ca="1">SUM(E757:E764)-E765</f>
        <v>249807.65704505891</v>
      </c>
      <c r="F766" s="755"/>
      <c r="G766" s="756"/>
      <c r="H766" s="123"/>
      <c r="J766" s="123"/>
    </row>
    <row r="767" spans="2:17" ht="19.5" thickBot="1" x14ac:dyDescent="0.35">
      <c r="B767" s="729">
        <f t="shared" si="302"/>
        <v>34</v>
      </c>
      <c r="C767" s="280" t="s">
        <v>348</v>
      </c>
      <c r="D767" s="1309">
        <f ca="1">D766+E766</f>
        <v>636679.63896030188</v>
      </c>
      <c r="E767" s="1310"/>
      <c r="F767" s="239"/>
      <c r="H767" s="123"/>
      <c r="J767" s="123"/>
      <c r="K767" s="125"/>
      <c r="L767" s="757"/>
      <c r="M767" s="757"/>
      <c r="N767" s="757"/>
      <c r="O767" s="757"/>
      <c r="P767" s="757"/>
      <c r="Q767" s="125"/>
    </row>
    <row r="768" spans="2:17" x14ac:dyDescent="0.3">
      <c r="B768" s="239"/>
      <c r="C768" s="582"/>
      <c r="D768" s="239"/>
      <c r="E768" s="276"/>
      <c r="F768" s="239"/>
      <c r="H768" s="123"/>
      <c r="J768" s="123"/>
      <c r="K768" s="125"/>
      <c r="L768" s="125"/>
      <c r="M768" s="125"/>
      <c r="N768" s="125"/>
      <c r="O768" s="125"/>
      <c r="P768" s="125"/>
      <c r="Q768" s="125"/>
    </row>
    <row r="769" spans="2:17" ht="19.5" thickBot="1" x14ac:dyDescent="0.35">
      <c r="B769" s="239"/>
      <c r="C769" s="582"/>
      <c r="D769" s="239"/>
      <c r="E769" s="276"/>
      <c r="F769" s="239"/>
      <c r="H769" s="123"/>
      <c r="J769" s="123"/>
      <c r="K769" s="125"/>
      <c r="L769" s="125"/>
      <c r="M769" s="125"/>
      <c r="N769" s="125"/>
      <c r="O769" s="125"/>
      <c r="P769" s="125"/>
      <c r="Q769" s="125"/>
    </row>
    <row r="770" spans="2:17" ht="19.5" thickBot="1" x14ac:dyDescent="0.35">
      <c r="B770" s="758" t="s">
        <v>349</v>
      </c>
      <c r="C770" s="759" t="s">
        <v>350</v>
      </c>
      <c r="D770" s="760"/>
      <c r="E770" s="761" t="s">
        <v>351</v>
      </c>
      <c r="F770" s="239"/>
      <c r="H770" s="123"/>
      <c r="J770" s="123"/>
      <c r="K770" s="125"/>
      <c r="L770" s="125"/>
      <c r="M770" s="125"/>
      <c r="N770" s="125"/>
      <c r="O770" s="125"/>
      <c r="P770" s="125"/>
      <c r="Q770" s="125"/>
    </row>
    <row r="771" spans="2:17" x14ac:dyDescent="0.3">
      <c r="B771" s="762">
        <v>1</v>
      </c>
      <c r="C771" s="763" t="s">
        <v>352</v>
      </c>
      <c r="D771" s="764" t="s">
        <v>187</v>
      </c>
      <c r="E771" s="765">
        <f ca="1">D767/100</f>
        <v>6366.7963896030187</v>
      </c>
      <c r="F771" s="239"/>
      <c r="G771" s="766"/>
      <c r="H771" s="123"/>
      <c r="J771" s="123"/>
      <c r="K771" s="125"/>
      <c r="L771" s="125"/>
      <c r="M771" s="125"/>
      <c r="N771" s="125"/>
      <c r="O771" s="125"/>
      <c r="P771" s="125"/>
      <c r="Q771" s="125"/>
    </row>
    <row r="772" spans="2:17" x14ac:dyDescent="0.3">
      <c r="B772" s="767">
        <f>B771+1</f>
        <v>2</v>
      </c>
      <c r="C772" s="768" t="s">
        <v>353</v>
      </c>
      <c r="D772" s="769" t="s">
        <v>188</v>
      </c>
      <c r="E772" s="770">
        <v>9816.9800739666662</v>
      </c>
      <c r="F772" s="239"/>
      <c r="H772" s="123"/>
      <c r="J772" s="123"/>
      <c r="K772" s="125"/>
      <c r="L772" s="125"/>
      <c r="M772" s="125"/>
      <c r="N772" s="125"/>
      <c r="O772" s="125"/>
      <c r="P772" s="125"/>
      <c r="Q772" s="125"/>
    </row>
    <row r="773" spans="2:17" x14ac:dyDescent="0.3">
      <c r="B773" s="767">
        <f t="shared" ref="B773:B778" si="306">B772+1</f>
        <v>3</v>
      </c>
      <c r="C773" s="768" t="s">
        <v>354</v>
      </c>
      <c r="D773" s="769" t="s">
        <v>189</v>
      </c>
      <c r="E773" s="770">
        <f ca="1">E771/E772*10</f>
        <v>6.4854938500760753</v>
      </c>
      <c r="F773" s="239"/>
      <c r="H773" s="123"/>
      <c r="J773" s="123"/>
      <c r="K773" s="125"/>
      <c r="L773" s="125"/>
      <c r="M773" s="125"/>
      <c r="N773" s="125"/>
      <c r="O773" s="125"/>
      <c r="P773" s="125"/>
      <c r="Q773" s="125"/>
    </row>
    <row r="774" spans="2:17" hidden="1" x14ac:dyDescent="0.3">
      <c r="B774" s="767">
        <f t="shared" si="306"/>
        <v>4</v>
      </c>
      <c r="C774" s="768" t="s">
        <v>355</v>
      </c>
      <c r="D774" s="769" t="s">
        <v>190</v>
      </c>
      <c r="E774" s="770"/>
      <c r="F774" s="239"/>
      <c r="H774" s="123"/>
      <c r="J774" s="123"/>
      <c r="K774" s="125"/>
      <c r="L774" s="125"/>
      <c r="M774" s="125"/>
      <c r="N774" s="125"/>
      <c r="O774" s="125"/>
      <c r="P774" s="125"/>
      <c r="Q774" s="125"/>
    </row>
    <row r="775" spans="2:17" hidden="1" x14ac:dyDescent="0.3">
      <c r="B775" s="767">
        <f t="shared" si="306"/>
        <v>5</v>
      </c>
      <c r="C775" s="768" t="s">
        <v>356</v>
      </c>
      <c r="D775" s="769" t="s">
        <v>197</v>
      </c>
      <c r="E775" s="770">
        <f>SUM(E774:E774)</f>
        <v>0</v>
      </c>
      <c r="F775" s="239"/>
      <c r="H775" s="123"/>
      <c r="J775" s="123"/>
      <c r="K775" s="125"/>
      <c r="L775" s="125"/>
      <c r="M775" s="125"/>
      <c r="N775" s="125"/>
      <c r="O775" s="125"/>
      <c r="P775" s="125"/>
      <c r="Q775" s="125"/>
    </row>
    <row r="776" spans="2:17" hidden="1" x14ac:dyDescent="0.3">
      <c r="B776" s="767">
        <f t="shared" si="306"/>
        <v>6</v>
      </c>
      <c r="C776" s="768" t="s">
        <v>357</v>
      </c>
      <c r="D776" s="769" t="s">
        <v>358</v>
      </c>
      <c r="E776" s="771">
        <f>E775/5</f>
        <v>0</v>
      </c>
      <c r="F776" s="239"/>
      <c r="H776" s="123"/>
      <c r="J776" s="123"/>
      <c r="K776" s="125"/>
      <c r="L776" s="125"/>
      <c r="M776" s="125"/>
      <c r="N776" s="125"/>
      <c r="O776" s="125"/>
      <c r="P776" s="125"/>
      <c r="Q776" s="125"/>
    </row>
    <row r="777" spans="2:17" hidden="1" x14ac:dyDescent="0.3">
      <c r="B777" s="767">
        <f t="shared" si="306"/>
        <v>7</v>
      </c>
      <c r="C777" s="768" t="s">
        <v>359</v>
      </c>
      <c r="D777" s="769" t="s">
        <v>360</v>
      </c>
      <c r="E777" s="772">
        <f ca="1">E771+E776</f>
        <v>6366.7963896030187</v>
      </c>
      <c r="F777" s="239"/>
      <c r="H777" s="123"/>
      <c r="J777" s="123"/>
      <c r="K777" s="125"/>
      <c r="L777" s="125"/>
      <c r="M777" s="125"/>
      <c r="N777" s="125"/>
      <c r="O777" s="125"/>
      <c r="P777" s="125"/>
      <c r="Q777" s="125"/>
    </row>
    <row r="778" spans="2:17" ht="19.5" hidden="1" thickBot="1" x14ac:dyDescent="0.35">
      <c r="B778" s="767">
        <f t="shared" si="306"/>
        <v>8</v>
      </c>
      <c r="C778" s="773" t="s">
        <v>361</v>
      </c>
      <c r="D778" s="774" t="s">
        <v>362</v>
      </c>
      <c r="E778" s="775">
        <f ca="1">E777/E772*10</f>
        <v>6.4854938500760753</v>
      </c>
      <c r="F778" s="239"/>
      <c r="H778" s="123"/>
      <c r="J778" s="123"/>
      <c r="K778" s="125"/>
      <c r="L778" s="125"/>
      <c r="M778" s="125"/>
      <c r="N778" s="125"/>
      <c r="O778" s="125"/>
      <c r="P778" s="125"/>
      <c r="Q778" s="125"/>
    </row>
    <row r="779" spans="2:17" x14ac:dyDescent="0.3">
      <c r="B779" s="239"/>
      <c r="C779" s="582"/>
      <c r="D779" s="239"/>
      <c r="E779" s="276"/>
      <c r="F779" s="239"/>
      <c r="H779" s="123"/>
      <c r="J779" s="123"/>
      <c r="K779" s="125"/>
      <c r="L779" s="125"/>
      <c r="M779" s="125"/>
      <c r="N779" s="125"/>
      <c r="O779" s="125"/>
      <c r="P779" s="125"/>
      <c r="Q779" s="125"/>
    </row>
    <row r="780" spans="2:17" x14ac:dyDescent="0.3">
      <c r="B780" s="239"/>
      <c r="C780" s="582"/>
      <c r="D780" s="239"/>
      <c r="E780" s="276"/>
      <c r="F780" s="239"/>
      <c r="H780" s="123"/>
      <c r="J780" s="123"/>
      <c r="K780" s="125"/>
      <c r="L780" s="125"/>
      <c r="M780" s="125"/>
      <c r="N780" s="125"/>
      <c r="O780" s="125"/>
      <c r="P780" s="125"/>
      <c r="Q780" s="125"/>
    </row>
    <row r="781" spans="2:17" x14ac:dyDescent="0.3">
      <c r="C781" s="776"/>
      <c r="D781" s="777"/>
      <c r="E781" s="777"/>
      <c r="F781" s="778"/>
      <c r="G781" s="779"/>
      <c r="H781" s="780"/>
      <c r="I781" s="781"/>
      <c r="J781" s="780"/>
      <c r="K781" s="782"/>
      <c r="L781" s="783"/>
      <c r="M781" s="782"/>
      <c r="N781" s="784"/>
      <c r="O781" s="783"/>
      <c r="P781" s="783"/>
      <c r="Q781" s="785"/>
    </row>
    <row r="782" spans="2:17" x14ac:dyDescent="0.3">
      <c r="B782" s="287" t="s">
        <v>363</v>
      </c>
      <c r="C782" s="287"/>
      <c r="D782" s="287"/>
      <c r="E782" s="287"/>
      <c r="F782" s="778"/>
      <c r="G782" s="779"/>
      <c r="H782" s="779"/>
      <c r="I782" s="781"/>
      <c r="J782" s="779"/>
      <c r="K782" s="782"/>
      <c r="L782" s="779"/>
      <c r="M782" s="782"/>
      <c r="N782" s="784"/>
      <c r="O782" s="779"/>
      <c r="P782" s="779"/>
      <c r="Q782" s="785"/>
    </row>
    <row r="783" spans="2:17" ht="19.5" thickBot="1" x14ac:dyDescent="0.35">
      <c r="C783" s="150"/>
      <c r="E783" s="126"/>
      <c r="F783" s="782"/>
      <c r="G783" s="786"/>
      <c r="H783" s="786"/>
      <c r="I783" s="781"/>
      <c r="J783" s="779"/>
      <c r="K783" s="782"/>
      <c r="L783" s="779"/>
      <c r="M783" s="782"/>
      <c r="N783" s="784"/>
      <c r="O783" s="779"/>
      <c r="P783" s="779"/>
      <c r="Q783" s="785"/>
    </row>
    <row r="784" spans="2:17" ht="19.5" thickBot="1" x14ac:dyDescent="0.35">
      <c r="B784" s="1311" t="s">
        <v>328</v>
      </c>
      <c r="C784" s="1313" t="s">
        <v>329</v>
      </c>
      <c r="D784" s="1263" t="s">
        <v>6</v>
      </c>
      <c r="E784" s="1264"/>
      <c r="F784" s="787"/>
      <c r="G784" s="788"/>
      <c r="H784" s="788"/>
      <c r="I784" s="781"/>
      <c r="J784" s="780"/>
      <c r="K784" s="782"/>
      <c r="L784" s="783"/>
      <c r="M784" s="782"/>
      <c r="N784" s="784"/>
      <c r="O784" s="1315"/>
      <c r="P784" s="1315"/>
      <c r="Q784" s="1317"/>
    </row>
    <row r="785" spans="2:17" ht="36.75" thickBot="1" x14ac:dyDescent="0.35">
      <c r="B785" s="1312"/>
      <c r="C785" s="1314"/>
      <c r="D785" s="724" t="s">
        <v>330</v>
      </c>
      <c r="E785" s="194" t="s">
        <v>331</v>
      </c>
      <c r="F785" s="787"/>
      <c r="G785" s="789"/>
      <c r="H785" s="789"/>
      <c r="I785" s="781"/>
      <c r="J785" s="780"/>
      <c r="K785" s="782"/>
      <c r="L785" s="783"/>
      <c r="M785" s="782"/>
      <c r="N785" s="784"/>
      <c r="O785" s="1315"/>
      <c r="P785" s="1315"/>
      <c r="Q785" s="1317"/>
    </row>
    <row r="786" spans="2:17" x14ac:dyDescent="0.3">
      <c r="B786" s="721">
        <v>1</v>
      </c>
      <c r="C786" s="730" t="str">
        <f t="shared" ref="C786:C803" si="307">C734</f>
        <v>MTPS U#1 to 3</v>
      </c>
      <c r="D786" s="727">
        <f>I$472</f>
        <v>143934.20915114303</v>
      </c>
      <c r="E786" s="728">
        <f>O344</f>
        <v>78657.596753972844</v>
      </c>
      <c r="F786" s="787"/>
      <c r="G786" s="788"/>
      <c r="H786" s="788"/>
      <c r="I786" s="781"/>
      <c r="J786" s="780"/>
      <c r="K786" s="782"/>
      <c r="L786" s="783"/>
      <c r="M786" s="782"/>
      <c r="N786" s="784"/>
      <c r="O786" s="1315"/>
      <c r="P786" s="1315"/>
      <c r="Q786" s="1317"/>
    </row>
    <row r="787" spans="2:17" x14ac:dyDescent="0.3">
      <c r="B787" s="729">
        <f>B786+1</f>
        <v>2</v>
      </c>
      <c r="C787" s="730" t="str">
        <f t="shared" si="307"/>
        <v>MTPS U# 4</v>
      </c>
      <c r="D787" s="727">
        <f>I473</f>
        <v>45835.884884633779</v>
      </c>
      <c r="E787" s="728">
        <f>O345</f>
        <v>27426.053710121101</v>
      </c>
      <c r="F787" s="782"/>
      <c r="G787" s="788"/>
      <c r="H787" s="788"/>
      <c r="I787" s="781"/>
      <c r="J787" s="779"/>
      <c r="K787" s="782"/>
      <c r="L787" s="779"/>
      <c r="M787" s="782"/>
      <c r="N787" s="784"/>
      <c r="O787" s="779"/>
      <c r="P787" s="779"/>
      <c r="Q787" s="785"/>
    </row>
    <row r="788" spans="2:17" x14ac:dyDescent="0.3">
      <c r="B788" s="729">
        <f t="shared" ref="B788:B819" si="308">B787+1</f>
        <v>3</v>
      </c>
      <c r="C788" s="730" t="str">
        <f t="shared" si="307"/>
        <v>MTPS U#5 &amp; 6</v>
      </c>
      <c r="D788" s="727">
        <f t="shared" ref="D788:D797" si="309">I483</f>
        <v>75614.552186040004</v>
      </c>
      <c r="E788" s="731">
        <f t="shared" ref="E788:E794" si="310">O351</f>
        <v>43755.909497672896</v>
      </c>
      <c r="F788" s="782"/>
      <c r="G788" s="790"/>
      <c r="H788" s="790"/>
      <c r="I788" s="782"/>
      <c r="J788" s="782"/>
      <c r="K788" s="782"/>
      <c r="L788" s="782"/>
      <c r="M788" s="782"/>
      <c r="N788" s="782"/>
      <c r="O788" s="788"/>
      <c r="P788" s="788"/>
      <c r="Q788" s="788"/>
    </row>
    <row r="789" spans="2:17" x14ac:dyDescent="0.3">
      <c r="B789" s="729">
        <f t="shared" si="308"/>
        <v>4</v>
      </c>
      <c r="C789" s="730" t="str">
        <f t="shared" si="307"/>
        <v>MTPS U# 7&amp;8</v>
      </c>
      <c r="D789" s="727">
        <f t="shared" si="309"/>
        <v>32542.633644356956</v>
      </c>
      <c r="E789" s="731">
        <f t="shared" si="310"/>
        <v>19680.738064770212</v>
      </c>
      <c r="F789" s="782"/>
      <c r="G789" s="790"/>
      <c r="H789" s="790"/>
      <c r="I789" s="782"/>
      <c r="J789" s="782"/>
      <c r="K789" s="782"/>
      <c r="L789" s="782"/>
      <c r="M789" s="782"/>
      <c r="N789" s="782"/>
      <c r="O789" s="788"/>
      <c r="P789" s="788"/>
      <c r="Q789" s="788"/>
    </row>
    <row r="790" spans="2:17" x14ac:dyDescent="0.3">
      <c r="B790" s="729">
        <f t="shared" si="308"/>
        <v>5</v>
      </c>
      <c r="C790" s="730" t="str">
        <f t="shared" si="307"/>
        <v>CTPS U# 7&amp;8</v>
      </c>
      <c r="D790" s="727">
        <f t="shared" si="309"/>
        <v>43671.167656986348</v>
      </c>
      <c r="E790" s="731">
        <f t="shared" si="310"/>
        <v>27851.84235578791</v>
      </c>
      <c r="F790" s="782"/>
      <c r="G790" s="791"/>
      <c r="H790" s="791"/>
      <c r="I790" s="782"/>
      <c r="J790" s="782"/>
      <c r="K790" s="782"/>
      <c r="L790" s="782"/>
      <c r="M790" s="782"/>
      <c r="N790" s="782"/>
      <c r="O790" s="788"/>
      <c r="P790" s="788"/>
      <c r="Q790" s="788"/>
    </row>
    <row r="791" spans="2:17" x14ac:dyDescent="0.3">
      <c r="B791" s="729">
        <f t="shared" si="308"/>
        <v>6</v>
      </c>
      <c r="C791" s="730" t="str">
        <f t="shared" si="307"/>
        <v>DSTPS U 1 &amp; 2</v>
      </c>
      <c r="D791" s="727">
        <f t="shared" si="309"/>
        <v>43153.861362996235</v>
      </c>
      <c r="E791" s="731">
        <f t="shared" si="310"/>
        <v>23294.526244831228</v>
      </c>
      <c r="F791" s="788"/>
      <c r="G791" s="779"/>
      <c r="H791" s="780"/>
      <c r="I791" s="788"/>
      <c r="J791" s="788"/>
      <c r="K791" s="788"/>
      <c r="L791" s="788"/>
      <c r="M791" s="788"/>
      <c r="N791" s="788"/>
      <c r="O791" s="788"/>
      <c r="P791" s="788"/>
      <c r="Q791" s="788"/>
    </row>
    <row r="792" spans="2:17" x14ac:dyDescent="0.3">
      <c r="B792" s="729">
        <f t="shared" si="308"/>
        <v>7</v>
      </c>
      <c r="C792" s="730" t="str">
        <f t="shared" si="307"/>
        <v>KTPS U# 1 &amp; 2</v>
      </c>
      <c r="D792" s="727">
        <f t="shared" si="309"/>
        <v>2423.5531670847522</v>
      </c>
      <c r="E792" s="731">
        <f t="shared" si="310"/>
        <v>1677.388281741861</v>
      </c>
      <c r="F792" s="792"/>
      <c r="G792" s="779"/>
      <c r="H792" s="780"/>
      <c r="I792" s="792"/>
      <c r="J792" s="792"/>
      <c r="K792" s="792"/>
      <c r="L792" s="792"/>
      <c r="M792" s="792"/>
      <c r="N792" s="792"/>
      <c r="O792" s="792"/>
      <c r="P792" s="792"/>
      <c r="Q792" s="792"/>
    </row>
    <row r="793" spans="2:17" x14ac:dyDescent="0.3">
      <c r="B793" s="729">
        <f t="shared" si="308"/>
        <v>8</v>
      </c>
      <c r="C793" s="730" t="str">
        <f t="shared" si="307"/>
        <v>BTPS 'A'</v>
      </c>
      <c r="D793" s="727">
        <f t="shared" si="309"/>
        <v>50685.794795721631</v>
      </c>
      <c r="E793" s="731">
        <f t="shared" si="310"/>
        <v>54961.346005754414</v>
      </c>
      <c r="F793" s="790"/>
      <c r="G793" s="779"/>
      <c r="H793" s="780"/>
      <c r="I793" s="790"/>
      <c r="J793" s="790"/>
      <c r="K793" s="790"/>
      <c r="L793" s="790"/>
      <c r="M793" s="790"/>
      <c r="N793" s="790"/>
      <c r="O793" s="790"/>
      <c r="P793" s="793"/>
      <c r="Q793" s="790"/>
    </row>
    <row r="794" spans="2:17" x14ac:dyDescent="0.3">
      <c r="B794" s="729">
        <f t="shared" si="308"/>
        <v>9</v>
      </c>
      <c r="C794" s="730" t="str">
        <f t="shared" si="307"/>
        <v>RTPS U # 1 &amp; 2</v>
      </c>
      <c r="D794" s="727">
        <f t="shared" si="309"/>
        <v>14293.971885006235</v>
      </c>
      <c r="E794" s="731">
        <f t="shared" si="310"/>
        <v>10965.916840261005</v>
      </c>
      <c r="F794" s="790"/>
      <c r="G794" s="779"/>
      <c r="H794" s="779"/>
      <c r="I794" s="790"/>
      <c r="J794" s="790"/>
      <c r="K794" s="790"/>
      <c r="L794" s="790"/>
      <c r="M794" s="790"/>
      <c r="N794" s="790"/>
      <c r="O794" s="790"/>
      <c r="P794" s="793"/>
      <c r="Q794" s="790"/>
    </row>
    <row r="795" spans="2:17" x14ac:dyDescent="0.25">
      <c r="B795" s="729">
        <f t="shared" si="308"/>
        <v>10</v>
      </c>
      <c r="C795" s="730" t="str">
        <f t="shared" si="307"/>
        <v>RTPS PH-II (2x 660 MW)</v>
      </c>
      <c r="D795" s="727">
        <f t="shared" si="309"/>
        <v>0</v>
      </c>
      <c r="E795" s="731"/>
      <c r="F795" s="791"/>
      <c r="G795" s="779"/>
      <c r="H795" s="780"/>
      <c r="I795" s="791"/>
      <c r="J795" s="791"/>
      <c r="K795" s="791"/>
      <c r="L795" s="791"/>
      <c r="M795" s="791"/>
      <c r="N795" s="791"/>
      <c r="O795" s="791"/>
      <c r="P795" s="791"/>
      <c r="Q795" s="791"/>
    </row>
    <row r="796" spans="2:17" x14ac:dyDescent="0.3">
      <c r="B796" s="729">
        <f t="shared" si="308"/>
        <v>11</v>
      </c>
      <c r="C796" s="730" t="str">
        <f t="shared" si="307"/>
        <v>KTPS Ph-II (2X 800 MW)</v>
      </c>
      <c r="D796" s="727">
        <f t="shared" si="309"/>
        <v>0</v>
      </c>
      <c r="E796" s="731"/>
      <c r="F796" s="794"/>
      <c r="G796" s="779"/>
      <c r="H796" s="780"/>
      <c r="I796" s="781"/>
      <c r="J796" s="780"/>
      <c r="K796" s="782"/>
      <c r="L796" s="783"/>
      <c r="M796" s="782"/>
      <c r="N796" s="784"/>
      <c r="O796" s="780"/>
      <c r="P796" s="780"/>
      <c r="Q796" s="795"/>
    </row>
    <row r="797" spans="2:17" x14ac:dyDescent="0.3">
      <c r="B797" s="729">
        <f t="shared" si="308"/>
        <v>12</v>
      </c>
      <c r="C797" s="730" t="str">
        <f t="shared" si="307"/>
        <v>DTPS Ph-II (1X 800 MW)</v>
      </c>
      <c r="D797" s="727">
        <f t="shared" si="309"/>
        <v>0</v>
      </c>
      <c r="E797" s="731"/>
      <c r="F797" s="794"/>
      <c r="G797" s="779"/>
      <c r="H797" s="780"/>
      <c r="I797" s="781"/>
      <c r="J797" s="780"/>
      <c r="K797" s="782"/>
      <c r="L797" s="783"/>
      <c r="M797" s="782"/>
      <c r="N797" s="784"/>
      <c r="O797" s="780"/>
      <c r="P797" s="780"/>
      <c r="Q797" s="795"/>
    </row>
    <row r="798" spans="2:17" x14ac:dyDescent="0.3">
      <c r="B798" s="729">
        <f t="shared" si="308"/>
        <v>13</v>
      </c>
      <c r="C798" s="730" t="str">
        <f t="shared" si="307"/>
        <v>MHS</v>
      </c>
      <c r="D798" s="727"/>
      <c r="E798" s="731">
        <f>O346</f>
        <v>10218.700400240608</v>
      </c>
      <c r="F798" s="794"/>
      <c r="G798" s="779"/>
      <c r="H798" s="779"/>
      <c r="I798" s="781"/>
      <c r="J798" s="780"/>
      <c r="K798" s="782"/>
      <c r="L798" s="783"/>
      <c r="M798" s="782"/>
      <c r="N798" s="784"/>
      <c r="O798" s="780"/>
      <c r="P798" s="780"/>
      <c r="Q798" s="795"/>
    </row>
    <row r="799" spans="2:17" x14ac:dyDescent="0.3">
      <c r="B799" s="729">
        <f t="shared" si="308"/>
        <v>14</v>
      </c>
      <c r="C799" s="730" t="str">
        <f t="shared" si="307"/>
        <v>PHS</v>
      </c>
      <c r="D799" s="727"/>
      <c r="E799" s="731">
        <f>O347</f>
        <v>9920.0979552270983</v>
      </c>
      <c r="F799" s="794"/>
      <c r="G799" s="779"/>
      <c r="H799" s="779"/>
      <c r="I799" s="781"/>
      <c r="J799" s="779"/>
      <c r="K799" s="782"/>
      <c r="L799" s="779"/>
      <c r="M799" s="782"/>
      <c r="N799" s="784"/>
      <c r="O799" s="779"/>
      <c r="P799" s="779"/>
      <c r="Q799" s="785"/>
    </row>
    <row r="800" spans="2:17" x14ac:dyDescent="0.3">
      <c r="B800" s="729">
        <f t="shared" si="308"/>
        <v>15</v>
      </c>
      <c r="C800" s="730" t="str">
        <f t="shared" si="307"/>
        <v xml:space="preserve">T &amp; D System </v>
      </c>
      <c r="D800" s="727"/>
      <c r="E800" s="731">
        <f>O349</f>
        <v>128990.47684520575</v>
      </c>
      <c r="F800" s="778"/>
      <c r="G800" s="779"/>
      <c r="H800" s="780"/>
      <c r="I800" s="781"/>
      <c r="J800" s="780"/>
      <c r="K800" s="782"/>
      <c r="L800" s="780"/>
      <c r="M800" s="782"/>
      <c r="N800" s="784"/>
      <c r="O800" s="780"/>
      <c r="P800" s="780"/>
      <c r="Q800" s="795"/>
    </row>
    <row r="801" spans="2:17" ht="36" x14ac:dyDescent="0.3">
      <c r="B801" s="729">
        <f t="shared" si="308"/>
        <v>16</v>
      </c>
      <c r="C801" s="730" t="str">
        <f t="shared" si="307"/>
        <v>POWER PURCHASE Cost (Including Transmission &amp; Other Charges excluding RPO)</v>
      </c>
      <c r="D801" s="733">
        <f>SUM($I$551,$I$552,$I$559,$I$565,$I$567,$I$568,$I$569,$E$596)</f>
        <v>100546.69805980963</v>
      </c>
      <c r="E801" s="731">
        <v>0</v>
      </c>
      <c r="F801" s="778"/>
      <c r="G801" s="779"/>
      <c r="H801" s="780"/>
      <c r="I801" s="781"/>
      <c r="J801" s="780"/>
      <c r="K801" s="782"/>
      <c r="L801" s="780"/>
      <c r="M801" s="782"/>
      <c r="N801" s="784"/>
      <c r="O801" s="780"/>
      <c r="P801" s="780"/>
      <c r="Q801" s="795"/>
    </row>
    <row r="802" spans="2:17" x14ac:dyDescent="0.3">
      <c r="B802" s="729">
        <f t="shared" si="308"/>
        <v>17</v>
      </c>
      <c r="C802" s="730" t="str">
        <f t="shared" si="307"/>
        <v>Tariff filling fees &amp; publication expenses to CERC</v>
      </c>
      <c r="D802" s="733">
        <v>0</v>
      </c>
      <c r="E802" s="731">
        <f>E$506</f>
        <v>482.05710000000005</v>
      </c>
      <c r="F802" s="778"/>
      <c r="G802" s="779"/>
      <c r="H802" s="779"/>
      <c r="I802" s="781"/>
      <c r="J802" s="779"/>
      <c r="K802" s="782"/>
      <c r="L802" s="779"/>
      <c r="M802" s="782"/>
      <c r="N802" s="784"/>
      <c r="O802" s="779"/>
      <c r="P802" s="779"/>
      <c r="Q802" s="785"/>
    </row>
    <row r="803" spans="2:17" x14ac:dyDescent="0.3">
      <c r="B803" s="729">
        <f t="shared" si="308"/>
        <v>18</v>
      </c>
      <c r="C803" s="730" t="str">
        <f t="shared" si="307"/>
        <v>Environmental and Other Cess</v>
      </c>
      <c r="D803" s="733">
        <v>0</v>
      </c>
      <c r="E803" s="731">
        <f>E$610</f>
        <v>86.922513725832005</v>
      </c>
      <c r="F803" s="782"/>
      <c r="G803" s="786"/>
      <c r="H803" s="786"/>
      <c r="I803" s="781"/>
      <c r="J803" s="779"/>
      <c r="K803" s="782"/>
      <c r="L803" s="779"/>
      <c r="M803" s="782"/>
      <c r="N803" s="784"/>
      <c r="O803" s="779"/>
      <c r="P803" s="779"/>
      <c r="Q803" s="785"/>
    </row>
    <row r="804" spans="2:17" x14ac:dyDescent="0.3">
      <c r="B804" s="729">
        <f t="shared" si="308"/>
        <v>19</v>
      </c>
      <c r="C804" s="730" t="s">
        <v>334</v>
      </c>
      <c r="D804" s="734"/>
      <c r="E804" s="735">
        <f>J726</f>
        <v>1319.2206446746175</v>
      </c>
      <c r="F804" s="787"/>
      <c r="G804" s="138"/>
      <c r="H804" s="138"/>
      <c r="I804" s="781"/>
      <c r="J804" s="780"/>
      <c r="K804" s="782"/>
      <c r="L804" s="780"/>
      <c r="M804" s="782"/>
      <c r="N804" s="784"/>
      <c r="O804" s="780"/>
      <c r="P804" s="780"/>
      <c r="Q804" s="795"/>
    </row>
    <row r="805" spans="2:17" x14ac:dyDescent="0.3">
      <c r="B805" s="729">
        <f t="shared" si="308"/>
        <v>20</v>
      </c>
      <c r="C805" s="730" t="s">
        <v>335</v>
      </c>
      <c r="D805" s="736"/>
      <c r="E805" s="737">
        <f>E$649</f>
        <v>39.973700896243166</v>
      </c>
      <c r="F805" s="787"/>
      <c r="G805" s="138"/>
      <c r="H805" s="138"/>
      <c r="I805" s="781"/>
      <c r="J805" s="780"/>
      <c r="K805" s="782"/>
      <c r="L805" s="780"/>
      <c r="M805" s="782"/>
      <c r="N805" s="784"/>
      <c r="O805" s="780"/>
      <c r="P805" s="780"/>
      <c r="Q805" s="795"/>
    </row>
    <row r="806" spans="2:17" ht="19.5" thickBot="1" x14ac:dyDescent="0.35">
      <c r="B806" s="729">
        <f t="shared" si="308"/>
        <v>21</v>
      </c>
      <c r="C806" s="738" t="s">
        <v>336</v>
      </c>
      <c r="D806" s="739"/>
      <c r="E806" s="740">
        <f>E663</f>
        <v>9603.9631538078411</v>
      </c>
      <c r="F806" s="787"/>
      <c r="G806" s="138"/>
      <c r="H806" s="138"/>
      <c r="I806" s="781"/>
      <c r="J806" s="780"/>
      <c r="K806" s="782"/>
      <c r="L806" s="780"/>
      <c r="M806" s="782"/>
      <c r="N806" s="784"/>
      <c r="O806" s="783"/>
      <c r="P806" s="783"/>
      <c r="Q806" s="785"/>
    </row>
    <row r="807" spans="2:17" ht="19.5" thickBot="1" x14ac:dyDescent="0.35">
      <c r="B807" s="729">
        <f t="shared" si="308"/>
        <v>22</v>
      </c>
      <c r="C807" s="741" t="s">
        <v>63</v>
      </c>
      <c r="D807" s="742">
        <f>SUM(D786:D805)</f>
        <v>552702.32679377857</v>
      </c>
      <c r="E807" s="742">
        <f>SUM(E786:E805)-E806</f>
        <v>429724.80376107572</v>
      </c>
      <c r="F807" s="782"/>
      <c r="G807" s="138"/>
      <c r="H807" s="138"/>
      <c r="I807" s="781"/>
      <c r="J807" s="779"/>
      <c r="K807" s="782"/>
      <c r="L807" s="779"/>
      <c r="M807" s="782"/>
      <c r="N807" s="784"/>
      <c r="O807" s="779"/>
      <c r="P807" s="779"/>
      <c r="Q807" s="785"/>
    </row>
    <row r="808" spans="2:17" s="150" customFormat="1" ht="36" x14ac:dyDescent="0.3">
      <c r="B808" s="729">
        <f t="shared" si="308"/>
        <v>23</v>
      </c>
      <c r="C808" s="726" t="s">
        <v>337</v>
      </c>
      <c r="D808" s="744">
        <f>I$144</f>
        <v>0.52856259769259972</v>
      </c>
      <c r="E808" s="744">
        <f>D808</f>
        <v>0.52856259769259972</v>
      </c>
      <c r="F808" s="786"/>
      <c r="G808" s="138"/>
      <c r="H808" s="138"/>
      <c r="I808" s="786"/>
      <c r="J808" s="786"/>
      <c r="K808" s="786"/>
      <c r="L808" s="786"/>
      <c r="M808" s="796"/>
      <c r="N808" s="797"/>
      <c r="O808" s="798"/>
      <c r="P808" s="786"/>
      <c r="Q808" s="798"/>
    </row>
    <row r="809" spans="2:17" ht="36" x14ac:dyDescent="0.3">
      <c r="B809" s="729">
        <f t="shared" si="308"/>
        <v>24</v>
      </c>
      <c r="C809" s="730" t="s">
        <v>338</v>
      </c>
      <c r="D809" s="731">
        <f>D807*D808</f>
        <v>292137.77760086377</v>
      </c>
      <c r="E809" s="731">
        <f>E807*E808</f>
        <v>227136.45856889684</v>
      </c>
      <c r="F809" s="779"/>
      <c r="G809" s="138"/>
      <c r="H809" s="138"/>
      <c r="I809" s="788"/>
      <c r="J809" s="788"/>
      <c r="K809" s="788"/>
      <c r="L809" s="779"/>
      <c r="M809" s="788"/>
      <c r="N809" s="784"/>
      <c r="O809" s="785"/>
      <c r="P809" s="779"/>
      <c r="Q809" s="785"/>
    </row>
    <row r="810" spans="2:17" x14ac:dyDescent="0.3">
      <c r="B810" s="729">
        <f t="shared" si="308"/>
        <v>25</v>
      </c>
      <c r="C810" s="730" t="s">
        <v>339</v>
      </c>
      <c r="D810" s="728"/>
      <c r="E810" s="799">
        <f>F710</f>
        <v>18380.281389026863</v>
      </c>
      <c r="F810" s="789"/>
      <c r="G810" s="138"/>
      <c r="H810" s="138"/>
      <c r="L810" s="789"/>
      <c r="M810" s="789"/>
      <c r="N810" s="789"/>
      <c r="O810" s="789"/>
      <c r="P810" s="789"/>
      <c r="Q810" s="789"/>
    </row>
    <row r="811" spans="2:17" ht="36" x14ac:dyDescent="0.3">
      <c r="B811" s="729">
        <f t="shared" si="308"/>
        <v>26</v>
      </c>
      <c r="C811" s="730" t="s">
        <v>340</v>
      </c>
      <c r="D811" s="728">
        <f>'RPO_26-26 to 30-31'!D78</f>
        <v>105741.84252545913</v>
      </c>
      <c r="E811" s="731">
        <v>0</v>
      </c>
      <c r="F811" s="788"/>
      <c r="G811" s="138"/>
      <c r="H811" s="138"/>
      <c r="L811" s="788"/>
      <c r="M811" s="788"/>
      <c r="N811" s="788"/>
      <c r="O811" s="788"/>
      <c r="P811" s="788"/>
      <c r="Q811" s="788"/>
    </row>
    <row r="812" spans="2:17" x14ac:dyDescent="0.3">
      <c r="B812" s="729">
        <f t="shared" si="308"/>
        <v>27</v>
      </c>
      <c r="C812" s="730" t="s">
        <v>341</v>
      </c>
      <c r="D812" s="731">
        <v>0</v>
      </c>
      <c r="E812" s="800">
        <f ca="1">E639</f>
        <v>7463.2515646940337</v>
      </c>
      <c r="F812" s="788"/>
      <c r="G812" s="790"/>
      <c r="L812" s="788"/>
      <c r="M812" s="788"/>
      <c r="N812" s="788"/>
      <c r="O812" s="788"/>
      <c r="P812" s="788"/>
      <c r="Q812" s="788"/>
    </row>
    <row r="813" spans="2:17" x14ac:dyDescent="0.3">
      <c r="B813" s="729">
        <f t="shared" si="308"/>
        <v>28</v>
      </c>
      <c r="C813" s="730" t="s">
        <v>342</v>
      </c>
      <c r="D813" s="731">
        <v>0</v>
      </c>
      <c r="E813" s="731">
        <f>E$604</f>
        <v>4772.9275072970904</v>
      </c>
      <c r="F813" s="788"/>
      <c r="G813" s="791"/>
      <c r="L813" s="788"/>
      <c r="M813" s="788"/>
      <c r="N813" s="788"/>
      <c r="O813" s="788"/>
      <c r="P813" s="788"/>
      <c r="Q813" s="788"/>
    </row>
    <row r="814" spans="2:17" x14ac:dyDescent="0.3">
      <c r="B814" s="729">
        <f t="shared" si="308"/>
        <v>29</v>
      </c>
      <c r="C814" s="746" t="s">
        <v>364</v>
      </c>
      <c r="D814" s="737"/>
      <c r="E814" s="737">
        <f>E$656</f>
        <v>379.33640846136007</v>
      </c>
      <c r="F814" s="788"/>
      <c r="G814" s="779"/>
      <c r="L814" s="788"/>
      <c r="M814" s="788"/>
      <c r="N814" s="788"/>
      <c r="O814" s="788"/>
      <c r="P814" s="788"/>
      <c r="Q814" s="788"/>
    </row>
    <row r="815" spans="2:17" x14ac:dyDescent="0.3">
      <c r="B815" s="729">
        <f t="shared" si="308"/>
        <v>30</v>
      </c>
      <c r="C815" s="730" t="s">
        <v>344</v>
      </c>
      <c r="D815" s="747"/>
      <c r="E815" s="737">
        <f>E$617</f>
        <v>46.693152000000005</v>
      </c>
      <c r="F815" s="787"/>
      <c r="G815" s="789"/>
      <c r="H815" s="789"/>
      <c r="I815" s="781"/>
      <c r="J815" s="780"/>
      <c r="K815" s="782"/>
      <c r="L815" s="780"/>
      <c r="M815" s="782"/>
      <c r="N815" s="784"/>
      <c r="O815" s="780"/>
      <c r="P815" s="780"/>
      <c r="Q815" s="795"/>
    </row>
    <row r="816" spans="2:17" x14ac:dyDescent="0.3">
      <c r="B816" s="729">
        <f t="shared" si="308"/>
        <v>31</v>
      </c>
      <c r="C816" s="748" t="s">
        <v>345</v>
      </c>
      <c r="D816" s="749">
        <v>0</v>
      </c>
      <c r="E816" s="728">
        <f>E$625</f>
        <v>157.76289550799999</v>
      </c>
      <c r="F816" s="792"/>
      <c r="G816" s="779"/>
      <c r="H816" s="780"/>
      <c r="I816" s="792"/>
      <c r="J816" s="792"/>
      <c r="K816" s="792"/>
      <c r="L816" s="792"/>
      <c r="M816" s="792"/>
      <c r="N816" s="792"/>
      <c r="O816" s="792"/>
      <c r="P816" s="792"/>
      <c r="Q816" s="792"/>
    </row>
    <row r="817" spans="2:17" ht="19.5" thickBot="1" x14ac:dyDescent="0.35">
      <c r="B817" s="729">
        <f t="shared" si="308"/>
        <v>32</v>
      </c>
      <c r="C817" s="801" t="s">
        <v>346</v>
      </c>
      <c r="D817" s="751"/>
      <c r="E817" s="752">
        <f>E616</f>
        <v>236.052074587536</v>
      </c>
      <c r="F817" s="790"/>
      <c r="G817" s="779"/>
      <c r="H817" s="780"/>
      <c r="I817" s="790"/>
      <c r="J817" s="790"/>
      <c r="K817" s="790"/>
      <c r="L817" s="790"/>
      <c r="M817" s="790"/>
      <c r="N817" s="790"/>
      <c r="O817" s="790"/>
      <c r="P817" s="793"/>
      <c r="Q817" s="790"/>
    </row>
    <row r="818" spans="2:17" ht="19.5" thickBot="1" x14ac:dyDescent="0.35">
      <c r="B818" s="729">
        <f t="shared" si="308"/>
        <v>33</v>
      </c>
      <c r="C818" s="802" t="s">
        <v>347</v>
      </c>
      <c r="D818" s="754">
        <f>SUM(D809:D816)-D817</f>
        <v>397879.6201263229</v>
      </c>
      <c r="E818" s="754">
        <f ca="1">SUM(E809:E816)-E817</f>
        <v>258100.65941129666</v>
      </c>
      <c r="F818" s="790"/>
      <c r="G818" s="779"/>
      <c r="H818" s="779"/>
      <c r="I818" s="790"/>
      <c r="J818" s="790"/>
      <c r="K818" s="790"/>
      <c r="L818" s="790"/>
      <c r="M818" s="790"/>
      <c r="N818" s="790"/>
      <c r="O818" s="790"/>
      <c r="P818" s="793"/>
      <c r="Q818" s="790"/>
    </row>
    <row r="819" spans="2:17" ht="19.5" thickBot="1" x14ac:dyDescent="0.3">
      <c r="B819" s="729">
        <f t="shared" si="308"/>
        <v>34</v>
      </c>
      <c r="C819" s="194" t="s">
        <v>348</v>
      </c>
      <c r="D819" s="1309">
        <f ca="1">D818+E818</f>
        <v>655980.27953761956</v>
      </c>
      <c r="E819" s="1310"/>
      <c r="F819" s="791"/>
      <c r="G819" s="779"/>
      <c r="H819" s="780"/>
      <c r="I819" s="791"/>
      <c r="J819" s="791"/>
      <c r="K819" s="791"/>
      <c r="L819" s="791"/>
      <c r="M819" s="791"/>
      <c r="N819" s="791"/>
      <c r="O819" s="791"/>
      <c r="P819" s="791"/>
      <c r="Q819" s="791"/>
    </row>
    <row r="820" spans="2:17" x14ac:dyDescent="0.3">
      <c r="C820" s="582"/>
      <c r="D820" s="777"/>
      <c r="E820" s="777"/>
      <c r="F820" s="794"/>
      <c r="G820" s="779"/>
      <c r="H820" s="780"/>
      <c r="I820" s="781"/>
      <c r="J820" s="780"/>
      <c r="K820" s="782"/>
      <c r="L820" s="783"/>
      <c r="M820" s="782"/>
      <c r="N820" s="784"/>
      <c r="O820" s="1315"/>
      <c r="P820" s="1315"/>
      <c r="Q820" s="1317"/>
    </row>
    <row r="821" spans="2:17" ht="19.5" thickBot="1" x14ac:dyDescent="0.35">
      <c r="C821" s="582"/>
      <c r="D821" s="777"/>
      <c r="E821" s="777"/>
      <c r="F821" s="794"/>
      <c r="G821" s="779"/>
      <c r="H821" s="780"/>
      <c r="I821" s="781"/>
      <c r="J821" s="780"/>
      <c r="K821" s="782"/>
      <c r="L821" s="783"/>
      <c r="M821" s="782"/>
      <c r="N821" s="784"/>
      <c r="O821" s="1315"/>
      <c r="P821" s="1315"/>
      <c r="Q821" s="1317"/>
    </row>
    <row r="822" spans="2:17" ht="19.5" thickBot="1" x14ac:dyDescent="0.35">
      <c r="B822" s="758" t="s">
        <v>349</v>
      </c>
      <c r="C822" s="759" t="s">
        <v>350</v>
      </c>
      <c r="D822" s="760"/>
      <c r="E822" s="761" t="s">
        <v>351</v>
      </c>
      <c r="F822" s="794"/>
      <c r="G822" s="779"/>
      <c r="H822" s="779"/>
      <c r="I822" s="781"/>
      <c r="J822" s="780"/>
      <c r="K822" s="782"/>
      <c r="L822" s="783"/>
      <c r="M822" s="782"/>
      <c r="N822" s="784"/>
      <c r="O822" s="1315"/>
      <c r="P822" s="1315"/>
      <c r="Q822" s="1317"/>
    </row>
    <row r="823" spans="2:17" x14ac:dyDescent="0.3">
      <c r="B823" s="762">
        <v>1</v>
      </c>
      <c r="C823" s="763" t="s">
        <v>352</v>
      </c>
      <c r="D823" s="764" t="s">
        <v>187</v>
      </c>
      <c r="E823" s="765">
        <f ca="1">D819/100</f>
        <v>6559.8027953761957</v>
      </c>
      <c r="F823" s="794"/>
      <c r="G823" s="779"/>
      <c r="H823" s="779"/>
      <c r="I823" s="781"/>
      <c r="J823" s="779"/>
      <c r="K823" s="782"/>
      <c r="L823" s="779"/>
      <c r="M823" s="782"/>
      <c r="N823" s="784"/>
      <c r="O823" s="779"/>
      <c r="P823" s="779"/>
      <c r="Q823" s="785"/>
    </row>
    <row r="824" spans="2:17" x14ac:dyDescent="0.3">
      <c r="B824" s="767">
        <f>B823+1</f>
        <v>2</v>
      </c>
      <c r="C824" s="768" t="s">
        <v>353</v>
      </c>
      <c r="D824" s="769" t="s">
        <v>188</v>
      </c>
      <c r="E824" s="770">
        <v>10071.298368206668</v>
      </c>
      <c r="F824" s="778"/>
      <c r="G824" s="779"/>
      <c r="H824" s="780"/>
      <c r="I824" s="781"/>
      <c r="J824" s="780"/>
      <c r="K824" s="782"/>
      <c r="L824" s="783"/>
      <c r="M824" s="782"/>
      <c r="N824" s="784"/>
      <c r="O824" s="1315"/>
      <c r="P824" s="1315"/>
      <c r="Q824" s="1317"/>
    </row>
    <row r="825" spans="2:17" x14ac:dyDescent="0.3">
      <c r="B825" s="767">
        <f t="shared" ref="B825:B830" si="311">B824+1</f>
        <v>3</v>
      </c>
      <c r="C825" s="768" t="s">
        <v>354</v>
      </c>
      <c r="D825" s="769" t="s">
        <v>189</v>
      </c>
      <c r="E825" s="770">
        <f ca="1">E823/E824*10</f>
        <v>6.5133635759261672</v>
      </c>
      <c r="F825" s="778"/>
      <c r="G825" s="779"/>
      <c r="H825" s="780"/>
      <c r="I825" s="781"/>
      <c r="J825" s="780"/>
      <c r="K825" s="782"/>
      <c r="L825" s="783"/>
      <c r="M825" s="782"/>
      <c r="N825" s="784"/>
      <c r="O825" s="1315"/>
      <c r="P825" s="1315"/>
      <c r="Q825" s="1317"/>
    </row>
    <row r="826" spans="2:17" hidden="1" x14ac:dyDescent="0.3">
      <c r="B826" s="767">
        <f t="shared" si="311"/>
        <v>4</v>
      </c>
      <c r="C826" s="768" t="s">
        <v>355</v>
      </c>
      <c r="D826" s="769" t="s">
        <v>190</v>
      </c>
      <c r="E826" s="770"/>
      <c r="F826" s="778"/>
      <c r="G826" s="779"/>
      <c r="H826" s="780"/>
      <c r="I826" s="781"/>
      <c r="J826" s="780"/>
      <c r="K826" s="782"/>
      <c r="L826" s="783"/>
      <c r="M826" s="782"/>
      <c r="N826" s="784"/>
      <c r="O826" s="1315"/>
      <c r="P826" s="1315"/>
      <c r="Q826" s="1317"/>
    </row>
    <row r="827" spans="2:17" s="150" customFormat="1" hidden="1" x14ac:dyDescent="0.3">
      <c r="B827" s="767">
        <f t="shared" si="311"/>
        <v>5</v>
      </c>
      <c r="C827" s="768" t="s">
        <v>356</v>
      </c>
      <c r="D827" s="769" t="s">
        <v>197</v>
      </c>
      <c r="E827" s="770">
        <f>SUM(E826:E826)</f>
        <v>0</v>
      </c>
      <c r="F827" s="786"/>
      <c r="G827" s="779"/>
      <c r="H827" s="779"/>
      <c r="I827" s="796"/>
      <c r="J827" s="796"/>
      <c r="K827" s="796"/>
      <c r="L827" s="786"/>
      <c r="M827" s="796"/>
      <c r="N827" s="797"/>
      <c r="O827" s="798"/>
      <c r="P827" s="786"/>
      <c r="Q827" s="798"/>
    </row>
    <row r="828" spans="2:17" hidden="1" x14ac:dyDescent="0.3">
      <c r="B828" s="767">
        <f t="shared" si="311"/>
        <v>6</v>
      </c>
      <c r="C828" s="768" t="s">
        <v>357</v>
      </c>
      <c r="D828" s="769" t="s">
        <v>358</v>
      </c>
      <c r="E828" s="771">
        <f>E827/5</f>
        <v>0</v>
      </c>
      <c r="F828" s="779"/>
      <c r="G828" s="779"/>
      <c r="H828" s="779"/>
      <c r="I828" s="788"/>
      <c r="J828" s="788"/>
      <c r="K828" s="788"/>
      <c r="L828" s="779"/>
      <c r="M828" s="788"/>
      <c r="N828" s="784"/>
      <c r="O828" s="785"/>
      <c r="P828" s="779"/>
      <c r="Q828" s="785"/>
    </row>
    <row r="829" spans="2:17" hidden="1" x14ac:dyDescent="0.3">
      <c r="B829" s="767">
        <f t="shared" si="311"/>
        <v>7</v>
      </c>
      <c r="C829" s="768" t="s">
        <v>359</v>
      </c>
      <c r="D829" s="769" t="s">
        <v>360</v>
      </c>
      <c r="E829" s="772">
        <f ca="1">E823+E828</f>
        <v>6559.8027953761957</v>
      </c>
      <c r="F829" s="789"/>
      <c r="G829" s="779"/>
      <c r="H829" s="779"/>
      <c r="I829" s="789"/>
      <c r="J829" s="789"/>
      <c r="K829" s="789"/>
      <c r="L829" s="789"/>
      <c r="M829" s="789"/>
      <c r="N829" s="789"/>
      <c r="O829" s="789"/>
      <c r="P829" s="789"/>
      <c r="Q829" s="789"/>
    </row>
    <row r="830" spans="2:17" ht="19.5" hidden="1" thickBot="1" x14ac:dyDescent="0.35">
      <c r="B830" s="767">
        <f t="shared" si="311"/>
        <v>8</v>
      </c>
      <c r="C830" s="773" t="s">
        <v>361</v>
      </c>
      <c r="D830" s="774" t="s">
        <v>362</v>
      </c>
      <c r="E830" s="775">
        <f ca="1">E829/E824*10</f>
        <v>6.5133635759261672</v>
      </c>
      <c r="F830" s="788"/>
      <c r="G830" s="779"/>
      <c r="H830" s="779"/>
      <c r="I830" s="788"/>
      <c r="J830" s="788"/>
      <c r="K830" s="788"/>
      <c r="L830" s="788"/>
      <c r="M830" s="788"/>
      <c r="N830" s="788"/>
      <c r="O830" s="788"/>
      <c r="P830" s="788"/>
      <c r="Q830" s="788"/>
    </row>
    <row r="831" spans="2:17" x14ac:dyDescent="0.3">
      <c r="C831" s="803"/>
      <c r="D831" s="125"/>
      <c r="E831" s="125"/>
      <c r="F831" s="779"/>
      <c r="G831" s="792"/>
      <c r="H831" s="792"/>
      <c r="I831" s="788"/>
      <c r="J831" s="788"/>
      <c r="K831" s="788"/>
      <c r="L831" s="779"/>
      <c r="M831" s="788"/>
      <c r="N831" s="784"/>
      <c r="O831" s="785"/>
      <c r="P831" s="779"/>
      <c r="Q831" s="785"/>
    </row>
    <row r="832" spans="2:17" x14ac:dyDescent="0.3">
      <c r="C832" s="803"/>
      <c r="D832" s="125"/>
      <c r="E832" s="125"/>
      <c r="F832" s="779"/>
      <c r="G832" s="790"/>
      <c r="H832" s="790"/>
      <c r="I832" s="788"/>
      <c r="J832" s="788"/>
      <c r="K832" s="788"/>
      <c r="L832" s="779"/>
      <c r="M832" s="788"/>
      <c r="N832" s="784"/>
      <c r="O832" s="785"/>
      <c r="P832" s="779"/>
      <c r="Q832" s="785"/>
    </row>
    <row r="833" spans="2:17" x14ac:dyDescent="0.3">
      <c r="C833" s="803"/>
      <c r="D833" s="125"/>
      <c r="E833" s="125"/>
      <c r="F833" s="779"/>
      <c r="G833" s="790"/>
      <c r="H833" s="790"/>
      <c r="I833" s="788"/>
      <c r="J833" s="788"/>
      <c r="K833" s="788"/>
      <c r="L833" s="779"/>
      <c r="M833" s="788"/>
      <c r="N833" s="784"/>
      <c r="O833" s="785"/>
      <c r="P833" s="779"/>
      <c r="Q833" s="785"/>
    </row>
    <row r="834" spans="2:17" x14ac:dyDescent="0.3">
      <c r="B834" s="287" t="s">
        <v>365</v>
      </c>
      <c r="C834" s="287"/>
      <c r="D834" s="287"/>
      <c r="E834" s="287"/>
      <c r="F834" s="779"/>
      <c r="G834" s="791"/>
      <c r="H834" s="791"/>
      <c r="I834" s="788"/>
      <c r="J834" s="788"/>
      <c r="K834" s="788"/>
      <c r="L834" s="779"/>
      <c r="M834" s="788"/>
      <c r="N834" s="784"/>
      <c r="O834" s="785"/>
      <c r="P834" s="779"/>
      <c r="Q834" s="785"/>
    </row>
    <row r="835" spans="2:17" ht="19.5" thickBot="1" x14ac:dyDescent="0.35">
      <c r="C835" s="150"/>
      <c r="E835" s="126"/>
      <c r="F835" s="779"/>
      <c r="G835" s="779"/>
      <c r="H835" s="780"/>
      <c r="I835" s="788"/>
      <c r="J835" s="788"/>
      <c r="K835" s="788"/>
      <c r="L835" s="779"/>
      <c r="M835" s="788"/>
      <c r="N835" s="784"/>
      <c r="O835" s="804"/>
      <c r="P835" s="779"/>
      <c r="Q835" s="785"/>
    </row>
    <row r="836" spans="2:17" ht="19.5" thickBot="1" x14ac:dyDescent="0.35">
      <c r="B836" s="1311" t="s">
        <v>328</v>
      </c>
      <c r="C836" s="1313" t="s">
        <v>329</v>
      </c>
      <c r="D836" s="1263" t="s">
        <v>7</v>
      </c>
      <c r="E836" s="1264"/>
      <c r="F836" s="792"/>
      <c r="G836" s="779"/>
      <c r="H836" s="780"/>
      <c r="I836" s="792"/>
      <c r="J836" s="792"/>
      <c r="K836" s="792"/>
      <c r="L836" s="792"/>
      <c r="M836" s="792"/>
      <c r="N836" s="792"/>
      <c r="O836" s="792"/>
      <c r="P836" s="792"/>
      <c r="Q836" s="792"/>
    </row>
    <row r="837" spans="2:17" ht="36.75" thickBot="1" x14ac:dyDescent="0.35">
      <c r="B837" s="1312"/>
      <c r="C837" s="1314"/>
      <c r="D837" s="724" t="s">
        <v>330</v>
      </c>
      <c r="E837" s="194" t="s">
        <v>331</v>
      </c>
      <c r="F837" s="790"/>
      <c r="G837" s="779"/>
      <c r="H837" s="780"/>
      <c r="I837" s="790"/>
      <c r="J837" s="790"/>
      <c r="K837" s="790"/>
      <c r="L837" s="790"/>
      <c r="M837" s="790"/>
      <c r="N837" s="790"/>
      <c r="O837" s="790"/>
      <c r="P837" s="793"/>
      <c r="Q837" s="790"/>
    </row>
    <row r="838" spans="2:17" x14ac:dyDescent="0.3">
      <c r="B838" s="721">
        <v>1</v>
      </c>
      <c r="C838" s="730" t="str">
        <f t="shared" ref="C838:C855" si="312">C786</f>
        <v>MTPS U#1 to 3</v>
      </c>
      <c r="D838" s="727">
        <f>L472</f>
        <v>133314.60663793617</v>
      </c>
      <c r="E838" s="728">
        <f>O368</f>
        <v>81634.547036630873</v>
      </c>
      <c r="F838" s="790"/>
      <c r="G838" s="779"/>
      <c r="H838" s="779"/>
      <c r="I838" s="790"/>
      <c r="J838" s="790"/>
      <c r="K838" s="790"/>
      <c r="L838" s="790"/>
      <c r="M838" s="790"/>
      <c r="N838" s="790"/>
      <c r="O838" s="790"/>
      <c r="P838" s="793"/>
      <c r="Q838" s="790"/>
    </row>
    <row r="839" spans="2:17" x14ac:dyDescent="0.25">
      <c r="B839" s="729">
        <f>B838+1</f>
        <v>2</v>
      </c>
      <c r="C839" s="730" t="str">
        <f t="shared" si="312"/>
        <v>MTPS U# 4</v>
      </c>
      <c r="D839" s="727">
        <f>L473</f>
        <v>50034.202015915842</v>
      </c>
      <c r="E839" s="728">
        <f>O369</f>
        <v>28929.837967288964</v>
      </c>
      <c r="F839" s="791"/>
      <c r="G839" s="779"/>
      <c r="H839" s="780"/>
      <c r="I839" s="791"/>
      <c r="J839" s="791"/>
      <c r="K839" s="791"/>
      <c r="L839" s="791"/>
      <c r="M839" s="791"/>
      <c r="N839" s="791"/>
      <c r="O839" s="791"/>
      <c r="P839" s="791"/>
      <c r="Q839" s="791"/>
    </row>
    <row r="840" spans="2:17" x14ac:dyDescent="0.3">
      <c r="B840" s="729">
        <f t="shared" ref="B840:B871" si="313">B839+1</f>
        <v>3</v>
      </c>
      <c r="C840" s="730" t="str">
        <f t="shared" si="312"/>
        <v>MTPS U#5 &amp; 6</v>
      </c>
      <c r="D840" s="727">
        <f t="shared" ref="D840:D849" si="314">L483</f>
        <v>73024.54730506512</v>
      </c>
      <c r="E840" s="731">
        <f t="shared" ref="E840:E849" si="315">O375</f>
        <v>45048.455495764058</v>
      </c>
      <c r="F840" s="779"/>
      <c r="G840" s="779"/>
      <c r="H840" s="779"/>
      <c r="I840" s="788"/>
      <c r="J840" s="788"/>
      <c r="K840" s="788"/>
      <c r="L840" s="779"/>
      <c r="M840" s="788"/>
      <c r="N840" s="784"/>
      <c r="O840" s="785"/>
      <c r="P840" s="779"/>
      <c r="Q840" s="785"/>
    </row>
    <row r="841" spans="2:17" x14ac:dyDescent="0.3">
      <c r="B841" s="729">
        <f t="shared" si="313"/>
        <v>4</v>
      </c>
      <c r="C841" s="730" t="str">
        <f t="shared" si="312"/>
        <v>MTPS U# 7&amp;8</v>
      </c>
      <c r="D841" s="727">
        <f t="shared" si="314"/>
        <v>24778.12875862603</v>
      </c>
      <c r="E841" s="731">
        <f t="shared" si="315"/>
        <v>13317.738891916517</v>
      </c>
      <c r="F841" s="789"/>
      <c r="G841" s="792"/>
      <c r="H841" s="792"/>
      <c r="I841" s="789"/>
      <c r="J841" s="789"/>
      <c r="K841" s="789"/>
      <c r="L841" s="789"/>
      <c r="M841" s="789"/>
      <c r="N841" s="789"/>
      <c r="O841" s="789"/>
      <c r="P841" s="789"/>
      <c r="Q841" s="789"/>
    </row>
    <row r="842" spans="2:17" x14ac:dyDescent="0.3">
      <c r="B842" s="729">
        <f t="shared" si="313"/>
        <v>5</v>
      </c>
      <c r="C842" s="730" t="str">
        <f t="shared" si="312"/>
        <v>CTPS U# 7&amp;8</v>
      </c>
      <c r="D842" s="727">
        <f t="shared" si="314"/>
        <v>42724.204850453185</v>
      </c>
      <c r="E842" s="731">
        <f t="shared" si="315"/>
        <v>31570.801504190233</v>
      </c>
      <c r="F842" s="788"/>
      <c r="G842" s="790"/>
      <c r="H842" s="790"/>
      <c r="I842" s="788"/>
      <c r="J842" s="788"/>
      <c r="K842" s="788"/>
      <c r="L842" s="788"/>
      <c r="M842" s="788"/>
      <c r="N842" s="788"/>
      <c r="O842" s="788"/>
      <c r="P842" s="788"/>
      <c r="Q842" s="788"/>
    </row>
    <row r="843" spans="2:17" x14ac:dyDescent="0.3">
      <c r="B843" s="729">
        <f t="shared" si="313"/>
        <v>6</v>
      </c>
      <c r="C843" s="730" t="str">
        <f t="shared" si="312"/>
        <v>DSTPS U 1 &amp; 2</v>
      </c>
      <c r="D843" s="727">
        <f t="shared" si="314"/>
        <v>62473.100550310359</v>
      </c>
      <c r="E843" s="731">
        <f t="shared" si="315"/>
        <v>33042.438347405434</v>
      </c>
      <c r="F843" s="779"/>
      <c r="G843" s="790"/>
      <c r="H843" s="790"/>
      <c r="I843" s="788"/>
      <c r="J843" s="788"/>
      <c r="K843" s="788"/>
      <c r="L843" s="779"/>
      <c r="M843" s="788"/>
      <c r="N843" s="784"/>
      <c r="O843" s="785"/>
      <c r="P843" s="779"/>
      <c r="Q843" s="785"/>
    </row>
    <row r="844" spans="2:17" x14ac:dyDescent="0.3">
      <c r="B844" s="729">
        <f t="shared" si="313"/>
        <v>7</v>
      </c>
      <c r="C844" s="730" t="str">
        <f t="shared" si="312"/>
        <v>KTPS U# 1 &amp; 2</v>
      </c>
      <c r="D844" s="727">
        <f t="shared" si="314"/>
        <v>2520.8466456823562</v>
      </c>
      <c r="E844" s="731">
        <f t="shared" si="315"/>
        <v>1523.094338499832</v>
      </c>
      <c r="F844" s="779"/>
      <c r="G844" s="791"/>
      <c r="H844" s="791"/>
      <c r="I844" s="788"/>
      <c r="J844" s="788"/>
      <c r="K844" s="788"/>
      <c r="L844" s="779"/>
      <c r="M844" s="788"/>
      <c r="N844" s="784"/>
      <c r="O844" s="785"/>
      <c r="P844" s="779"/>
      <c r="Q844" s="785"/>
    </row>
    <row r="845" spans="2:17" x14ac:dyDescent="0.3">
      <c r="B845" s="729">
        <f t="shared" si="313"/>
        <v>8</v>
      </c>
      <c r="C845" s="730" t="str">
        <f t="shared" si="312"/>
        <v>BTPS 'A'</v>
      </c>
      <c r="D845" s="727">
        <f t="shared" si="314"/>
        <v>50521.160806129541</v>
      </c>
      <c r="E845" s="731">
        <f t="shared" si="315"/>
        <v>55373.857771964067</v>
      </c>
      <c r="F845" s="779"/>
      <c r="G845" s="779"/>
      <c r="H845" s="780"/>
      <c r="I845" s="788"/>
      <c r="J845" s="788"/>
      <c r="K845" s="788"/>
      <c r="L845" s="779"/>
      <c r="M845" s="788"/>
      <c r="N845" s="784"/>
      <c r="O845" s="785"/>
      <c r="P845" s="779"/>
      <c r="Q845" s="785"/>
    </row>
    <row r="846" spans="2:17" x14ac:dyDescent="0.3">
      <c r="B846" s="729">
        <f t="shared" si="313"/>
        <v>9</v>
      </c>
      <c r="C846" s="730" t="str">
        <f t="shared" si="312"/>
        <v>RTPS U # 1 &amp; 2</v>
      </c>
      <c r="D846" s="727">
        <f t="shared" si="314"/>
        <v>3483.3624565562932</v>
      </c>
      <c r="E846" s="731">
        <f t="shared" si="315"/>
        <v>2761.1284598231205</v>
      </c>
      <c r="F846" s="792"/>
      <c r="G846" s="779"/>
      <c r="H846" s="780"/>
      <c r="I846" s="792"/>
      <c r="J846" s="792"/>
      <c r="K846" s="792"/>
      <c r="L846" s="792"/>
      <c r="M846" s="792"/>
      <c r="N846" s="792"/>
      <c r="O846" s="792"/>
      <c r="P846" s="792"/>
      <c r="Q846" s="792"/>
    </row>
    <row r="847" spans="2:17" x14ac:dyDescent="0.3">
      <c r="B847" s="729">
        <f t="shared" si="313"/>
        <v>10</v>
      </c>
      <c r="C847" s="730" t="str">
        <f t="shared" si="312"/>
        <v>RTPS PH-II (2x 660 MW)</v>
      </c>
      <c r="D847" s="727">
        <f t="shared" si="314"/>
        <v>0</v>
      </c>
      <c r="E847" s="731">
        <f t="shared" si="315"/>
        <v>0</v>
      </c>
      <c r="F847" s="790"/>
      <c r="G847" s="779"/>
      <c r="H847" s="780"/>
      <c r="I847" s="790"/>
      <c r="J847" s="790"/>
      <c r="K847" s="790"/>
      <c r="L847" s="790"/>
      <c r="M847" s="790"/>
      <c r="N847" s="790"/>
      <c r="O847" s="790"/>
      <c r="P847" s="793"/>
      <c r="Q847" s="790"/>
    </row>
    <row r="848" spans="2:17" x14ac:dyDescent="0.3">
      <c r="B848" s="729">
        <f t="shared" si="313"/>
        <v>11</v>
      </c>
      <c r="C848" s="730" t="str">
        <f t="shared" si="312"/>
        <v>KTPS Ph-II (2X 800 MW)</v>
      </c>
      <c r="D848" s="727">
        <f t="shared" si="314"/>
        <v>25100.010594271407</v>
      </c>
      <c r="E848" s="731">
        <f t="shared" si="315"/>
        <v>25449.213193588952</v>
      </c>
      <c r="F848" s="790"/>
      <c r="G848" s="779"/>
      <c r="H848" s="779"/>
      <c r="I848" s="790"/>
      <c r="J848" s="790"/>
      <c r="K848" s="790"/>
      <c r="L848" s="790"/>
      <c r="M848" s="790"/>
      <c r="N848" s="790"/>
      <c r="O848" s="790"/>
      <c r="P848" s="793"/>
      <c r="Q848" s="790"/>
    </row>
    <row r="849" spans="2:17" x14ac:dyDescent="0.25">
      <c r="B849" s="729">
        <f t="shared" si="313"/>
        <v>12</v>
      </c>
      <c r="C849" s="730" t="str">
        <f t="shared" si="312"/>
        <v>DTPS Ph-II (1X 800 MW)</v>
      </c>
      <c r="D849" s="727">
        <f t="shared" si="314"/>
        <v>0</v>
      </c>
      <c r="E849" s="731">
        <f t="shared" si="315"/>
        <v>0</v>
      </c>
      <c r="F849" s="791"/>
      <c r="G849" s="779"/>
      <c r="H849" s="780"/>
      <c r="I849" s="791"/>
      <c r="J849" s="791"/>
      <c r="K849" s="791"/>
      <c r="L849" s="791"/>
      <c r="M849" s="791"/>
      <c r="N849" s="791"/>
      <c r="O849" s="791"/>
      <c r="P849" s="791"/>
      <c r="Q849" s="791"/>
    </row>
    <row r="850" spans="2:17" x14ac:dyDescent="0.3">
      <c r="B850" s="729">
        <f t="shared" si="313"/>
        <v>13</v>
      </c>
      <c r="C850" s="730" t="str">
        <f t="shared" si="312"/>
        <v>MHS</v>
      </c>
      <c r="D850" s="727"/>
      <c r="E850" s="731">
        <f>O370</f>
        <v>11299.064730210292</v>
      </c>
      <c r="F850" s="794"/>
      <c r="G850" s="779"/>
      <c r="H850" s="780"/>
      <c r="I850" s="781"/>
      <c r="J850" s="783"/>
      <c r="K850" s="782"/>
      <c r="L850" s="783"/>
      <c r="M850" s="782"/>
      <c r="N850" s="784"/>
      <c r="O850" s="1315"/>
      <c r="P850" s="1315"/>
      <c r="Q850" s="1317"/>
    </row>
    <row r="851" spans="2:17" x14ac:dyDescent="0.3">
      <c r="B851" s="729">
        <f t="shared" si="313"/>
        <v>14</v>
      </c>
      <c r="C851" s="730" t="str">
        <f t="shared" si="312"/>
        <v>PHS</v>
      </c>
      <c r="D851" s="727"/>
      <c r="E851" s="731">
        <f>O371</f>
        <v>10432.655347772601</v>
      </c>
      <c r="F851" s="794"/>
      <c r="G851" s="779"/>
      <c r="H851" s="780"/>
      <c r="I851" s="781"/>
      <c r="J851" s="783"/>
      <c r="K851" s="782"/>
      <c r="L851" s="783"/>
      <c r="M851" s="782"/>
      <c r="N851" s="784"/>
      <c r="O851" s="1315"/>
      <c r="P851" s="1315"/>
      <c r="Q851" s="1317"/>
    </row>
    <row r="852" spans="2:17" x14ac:dyDescent="0.3">
      <c r="B852" s="729">
        <f t="shared" si="313"/>
        <v>15</v>
      </c>
      <c r="C852" s="730" t="str">
        <f t="shared" si="312"/>
        <v xml:space="preserve">T &amp; D System </v>
      </c>
      <c r="D852" s="727"/>
      <c r="E852" s="731">
        <f>O373</f>
        <v>135020.72062637651</v>
      </c>
      <c r="F852" s="794"/>
      <c r="G852" s="779"/>
      <c r="H852" s="779"/>
      <c r="I852" s="781"/>
      <c r="J852" s="779"/>
      <c r="K852" s="782"/>
      <c r="L852" s="779"/>
      <c r="M852" s="782"/>
      <c r="N852" s="784"/>
      <c r="O852" s="779"/>
      <c r="P852" s="779"/>
      <c r="Q852" s="785"/>
    </row>
    <row r="853" spans="2:17" ht="36" x14ac:dyDescent="0.3">
      <c r="B853" s="729">
        <f t="shared" si="313"/>
        <v>16</v>
      </c>
      <c r="C853" s="730" t="str">
        <f t="shared" si="312"/>
        <v>POWER PURCHASE Cost (Including Transmission &amp; Other Charges excluding RPO)</v>
      </c>
      <c r="D853" s="733">
        <f>SUM($L$551,$L$552,$L$559,$L$565,$L$567,$L$568,$L$569,$F$596)</f>
        <v>112463.21195914462</v>
      </c>
      <c r="E853" s="731">
        <v>0</v>
      </c>
      <c r="F853" s="778"/>
      <c r="G853" s="779"/>
      <c r="H853" s="780"/>
      <c r="I853" s="781"/>
      <c r="J853" s="780"/>
      <c r="K853" s="782"/>
      <c r="L853" s="783"/>
      <c r="M853" s="782"/>
      <c r="N853" s="784"/>
      <c r="O853" s="1315"/>
      <c r="P853" s="1315"/>
      <c r="Q853" s="1317"/>
    </row>
    <row r="854" spans="2:17" x14ac:dyDescent="0.3">
      <c r="B854" s="729">
        <f t="shared" si="313"/>
        <v>17</v>
      </c>
      <c r="C854" s="730" t="str">
        <f t="shared" si="312"/>
        <v>Tariff filling fees &amp; publication expenses to CERC</v>
      </c>
      <c r="D854" s="733">
        <v>0</v>
      </c>
      <c r="E854" s="731">
        <f>F$506</f>
        <v>530.26281000000006</v>
      </c>
      <c r="F854" s="778"/>
      <c r="G854" s="779"/>
      <c r="H854" s="780"/>
      <c r="I854" s="781"/>
      <c r="J854" s="780"/>
      <c r="K854" s="782"/>
      <c r="L854" s="783"/>
      <c r="M854" s="782"/>
      <c r="N854" s="784"/>
      <c r="O854" s="1315"/>
      <c r="P854" s="1315"/>
      <c r="Q854" s="1317"/>
    </row>
    <row r="855" spans="2:17" x14ac:dyDescent="0.3">
      <c r="B855" s="729">
        <f t="shared" si="313"/>
        <v>18</v>
      </c>
      <c r="C855" s="730" t="str">
        <f t="shared" si="312"/>
        <v>Environmental and Other Cess</v>
      </c>
      <c r="D855" s="733">
        <v>0</v>
      </c>
      <c r="E855" s="731">
        <f>F$610</f>
        <v>88.660964000348642</v>
      </c>
      <c r="F855" s="778"/>
      <c r="G855" s="779"/>
      <c r="H855" s="780"/>
      <c r="I855" s="781"/>
      <c r="J855" s="780"/>
      <c r="K855" s="782"/>
      <c r="L855" s="783"/>
      <c r="M855" s="782"/>
      <c r="N855" s="784"/>
      <c r="O855" s="1315"/>
      <c r="P855" s="1315"/>
      <c r="Q855" s="1317"/>
    </row>
    <row r="856" spans="2:17" x14ac:dyDescent="0.3">
      <c r="B856" s="729">
        <f t="shared" si="313"/>
        <v>19</v>
      </c>
      <c r="C856" s="730" t="s">
        <v>334</v>
      </c>
      <c r="D856" s="734"/>
      <c r="E856" s="735">
        <f>M726</f>
        <v>1353.3530377115039</v>
      </c>
      <c r="F856" s="778"/>
      <c r="G856" s="779"/>
      <c r="H856" s="779"/>
      <c r="I856" s="781"/>
      <c r="J856" s="779"/>
      <c r="K856" s="782"/>
      <c r="L856" s="779"/>
      <c r="M856" s="782"/>
      <c r="N856" s="784"/>
      <c r="O856" s="779"/>
      <c r="P856" s="779"/>
      <c r="Q856" s="785"/>
    </row>
    <row r="857" spans="2:17" x14ac:dyDescent="0.3">
      <c r="B857" s="729">
        <f t="shared" si="313"/>
        <v>20</v>
      </c>
      <c r="C857" s="730" t="s">
        <v>335</v>
      </c>
      <c r="D857" s="736"/>
      <c r="E857" s="737">
        <f>F$649</f>
        <v>41.478326435686697</v>
      </c>
      <c r="F857" s="787"/>
      <c r="G857" s="779"/>
      <c r="H857" s="779"/>
      <c r="I857" s="781"/>
      <c r="J857" s="780"/>
      <c r="K857" s="782"/>
      <c r="L857" s="780"/>
      <c r="M857" s="782"/>
      <c r="N857" s="784"/>
      <c r="O857" s="1315"/>
      <c r="P857" s="1315"/>
      <c r="Q857" s="1317"/>
    </row>
    <row r="858" spans="2:17" ht="19.5" thickBot="1" x14ac:dyDescent="0.35">
      <c r="B858" s="729">
        <f t="shared" si="313"/>
        <v>21</v>
      </c>
      <c r="C858" s="738" t="s">
        <v>336</v>
      </c>
      <c r="D858" s="739"/>
      <c r="E858" s="740">
        <f>F663</f>
        <v>9796.0424168839982</v>
      </c>
      <c r="F858" s="787"/>
      <c r="G858" s="779"/>
      <c r="H858" s="779"/>
      <c r="I858" s="781"/>
      <c r="J858" s="780"/>
      <c r="K858" s="782"/>
      <c r="L858" s="780"/>
      <c r="M858" s="782"/>
      <c r="N858" s="784"/>
      <c r="O858" s="1315"/>
      <c r="P858" s="1315"/>
      <c r="Q858" s="1317"/>
    </row>
    <row r="859" spans="2:17" ht="19.5" thickBot="1" x14ac:dyDescent="0.35">
      <c r="B859" s="729">
        <f t="shared" si="313"/>
        <v>22</v>
      </c>
      <c r="C859" s="741" t="s">
        <v>63</v>
      </c>
      <c r="D859" s="742">
        <f>SUM(D838:D857)</f>
        <v>580437.3825800909</v>
      </c>
      <c r="E859" s="742">
        <f>SUM(E838:E857)-E858</f>
        <v>467621.26643269497</v>
      </c>
      <c r="F859" s="787"/>
      <c r="G859" s="789"/>
      <c r="H859" s="789"/>
      <c r="I859" s="781"/>
      <c r="J859" s="780"/>
      <c r="K859" s="782"/>
      <c r="L859" s="780"/>
      <c r="M859" s="782"/>
      <c r="N859" s="784"/>
      <c r="O859" s="1315"/>
      <c r="P859" s="1315"/>
      <c r="Q859" s="1317"/>
    </row>
    <row r="860" spans="2:17" ht="36" x14ac:dyDescent="0.3">
      <c r="B860" s="729">
        <f t="shared" si="313"/>
        <v>23</v>
      </c>
      <c r="C860" s="726" t="s">
        <v>337</v>
      </c>
      <c r="D860" s="744">
        <f>L$144</f>
        <v>0.54160232077952197</v>
      </c>
      <c r="E860" s="744">
        <f>D860</f>
        <v>0.54160232077952197</v>
      </c>
      <c r="F860" s="787"/>
      <c r="G860" s="788"/>
      <c r="H860" s="788"/>
      <c r="I860" s="781"/>
      <c r="J860" s="780"/>
      <c r="K860" s="782"/>
      <c r="L860" s="780"/>
      <c r="M860" s="782"/>
      <c r="N860" s="784"/>
      <c r="O860" s="1315"/>
      <c r="P860" s="1315"/>
      <c r="Q860" s="1317"/>
    </row>
    <row r="861" spans="2:17" ht="36" x14ac:dyDescent="0.3">
      <c r="B861" s="729">
        <f t="shared" si="313"/>
        <v>24</v>
      </c>
      <c r="C861" s="730" t="s">
        <v>338</v>
      </c>
      <c r="D861" s="731">
        <f>D859*D860</f>
        <v>314366.23347256851</v>
      </c>
      <c r="E861" s="731">
        <f>E859*E860</f>
        <v>253264.76314580676</v>
      </c>
      <c r="F861" s="782"/>
      <c r="G861" s="788"/>
      <c r="H861" s="788"/>
      <c r="I861" s="781"/>
      <c r="J861" s="779"/>
      <c r="K861" s="782"/>
      <c r="L861" s="779"/>
      <c r="M861" s="782"/>
      <c r="N861" s="784"/>
      <c r="O861" s="779"/>
      <c r="P861" s="779"/>
      <c r="Q861" s="785"/>
    </row>
    <row r="862" spans="2:17" x14ac:dyDescent="0.3">
      <c r="B862" s="729">
        <f t="shared" si="313"/>
        <v>25</v>
      </c>
      <c r="C862" s="730" t="s">
        <v>339</v>
      </c>
      <c r="D862" s="728"/>
      <c r="E862" s="799">
        <f>G710</f>
        <v>20584.756733073365</v>
      </c>
      <c r="F862" s="786"/>
      <c r="G862" s="788"/>
      <c r="H862" s="788"/>
      <c r="I862" s="796"/>
      <c r="J862" s="796"/>
      <c r="K862" s="796"/>
      <c r="L862" s="786"/>
      <c r="M862" s="796"/>
      <c r="N862" s="797"/>
      <c r="O862" s="798"/>
      <c r="P862" s="786"/>
      <c r="Q862" s="798"/>
    </row>
    <row r="863" spans="2:17" ht="36" x14ac:dyDescent="0.3">
      <c r="B863" s="729">
        <f t="shared" si="313"/>
        <v>26</v>
      </c>
      <c r="C863" s="730" t="s">
        <v>340</v>
      </c>
      <c r="D863" s="728">
        <f>'RPO_26-26 to 30-31'!E78</f>
        <v>121113.13679300192</v>
      </c>
      <c r="E863" s="731">
        <v>0</v>
      </c>
      <c r="F863" s="779"/>
      <c r="G863" s="792"/>
      <c r="L863" s="779"/>
      <c r="M863" s="788"/>
      <c r="N863" s="784"/>
      <c r="O863" s="785"/>
      <c r="P863" s="779"/>
      <c r="Q863" s="785"/>
    </row>
    <row r="864" spans="2:17" x14ac:dyDescent="0.3">
      <c r="B864" s="729">
        <f t="shared" si="313"/>
        <v>27</v>
      </c>
      <c r="C864" s="730" t="s">
        <v>341</v>
      </c>
      <c r="D864" s="731">
        <v>0</v>
      </c>
      <c r="E864" s="800">
        <f ca="1">F639</f>
        <v>8625.1061928093768</v>
      </c>
      <c r="F864" s="789"/>
      <c r="G864" s="790"/>
      <c r="L864" s="789"/>
      <c r="M864" s="789"/>
      <c r="N864" s="789"/>
      <c r="O864" s="789"/>
      <c r="P864" s="789"/>
      <c r="Q864" s="789"/>
    </row>
    <row r="865" spans="2:17" x14ac:dyDescent="0.3">
      <c r="B865" s="729">
        <f t="shared" si="313"/>
        <v>28</v>
      </c>
      <c r="C865" s="730" t="s">
        <v>342</v>
      </c>
      <c r="D865" s="731">
        <v>0</v>
      </c>
      <c r="E865" s="731">
        <f>F$604</f>
        <v>4868.3860574430328</v>
      </c>
      <c r="F865" s="788"/>
      <c r="G865" s="790"/>
      <c r="L865" s="788"/>
      <c r="M865" s="788"/>
      <c r="N865" s="788"/>
      <c r="O865" s="788"/>
      <c r="P865" s="788"/>
      <c r="Q865" s="788"/>
    </row>
    <row r="866" spans="2:17" x14ac:dyDescent="0.3">
      <c r="B866" s="729">
        <f t="shared" si="313"/>
        <v>29</v>
      </c>
      <c r="C866" s="746" t="s">
        <v>364</v>
      </c>
      <c r="D866" s="737"/>
      <c r="E866" s="737">
        <f>F$656</f>
        <v>386.92313663058729</v>
      </c>
      <c r="F866" s="788"/>
      <c r="G866" s="791"/>
      <c r="H866" s="791"/>
      <c r="I866" s="788"/>
      <c r="J866" s="788"/>
      <c r="K866" s="788"/>
      <c r="L866" s="788"/>
      <c r="M866" s="788"/>
      <c r="N866" s="788"/>
      <c r="O866" s="788"/>
      <c r="P866" s="788"/>
      <c r="Q866" s="788"/>
    </row>
    <row r="867" spans="2:17" x14ac:dyDescent="0.3">
      <c r="B867" s="729">
        <f t="shared" si="313"/>
        <v>30</v>
      </c>
      <c r="C867" s="730" t="s">
        <v>344</v>
      </c>
      <c r="D867" s="747"/>
      <c r="E867" s="737">
        <f>F$617</f>
        <v>47.627015040000003</v>
      </c>
      <c r="F867" s="782"/>
      <c r="G867" s="786"/>
      <c r="H867" s="786"/>
      <c r="I867" s="781"/>
      <c r="J867" s="779"/>
      <c r="K867" s="782"/>
      <c r="L867" s="779"/>
      <c r="M867" s="782"/>
      <c r="N867" s="784"/>
      <c r="O867" s="779"/>
      <c r="P867" s="779"/>
      <c r="Q867" s="785"/>
    </row>
    <row r="868" spans="2:17" x14ac:dyDescent="0.3">
      <c r="B868" s="729">
        <f t="shared" si="313"/>
        <v>31</v>
      </c>
      <c r="C868" s="748" t="s">
        <v>345</v>
      </c>
      <c r="D868" s="749">
        <v>0</v>
      </c>
      <c r="E868" s="728">
        <f>F$625</f>
        <v>160.91815341815999</v>
      </c>
      <c r="F868" s="788"/>
      <c r="G868" s="779"/>
      <c r="H868" s="780"/>
      <c r="I868" s="788"/>
      <c r="J868" s="788"/>
      <c r="K868" s="788"/>
      <c r="L868" s="788"/>
      <c r="M868" s="788"/>
      <c r="N868" s="788"/>
      <c r="O868" s="788"/>
      <c r="P868" s="788"/>
      <c r="Q868" s="788"/>
    </row>
    <row r="869" spans="2:17" ht="19.5" thickBot="1" x14ac:dyDescent="0.35">
      <c r="B869" s="729">
        <f t="shared" si="313"/>
        <v>32</v>
      </c>
      <c r="C869" s="801" t="s">
        <v>346</v>
      </c>
      <c r="D869" s="751"/>
      <c r="E869" s="752">
        <f>F616</f>
        <v>240.77311607928672</v>
      </c>
      <c r="F869" s="792"/>
      <c r="G869" s="779"/>
      <c r="H869" s="780"/>
      <c r="I869" s="792"/>
      <c r="J869" s="792"/>
      <c r="K869" s="792"/>
      <c r="L869" s="792"/>
      <c r="M869" s="792"/>
      <c r="N869" s="792"/>
      <c r="O869" s="792"/>
      <c r="P869" s="792"/>
      <c r="Q869" s="792"/>
    </row>
    <row r="870" spans="2:17" ht="19.5" thickBot="1" x14ac:dyDescent="0.35">
      <c r="B870" s="729">
        <f t="shared" si="313"/>
        <v>33</v>
      </c>
      <c r="C870" s="802" t="s">
        <v>347</v>
      </c>
      <c r="D870" s="754">
        <f>SUM(D861:D868)-D869</f>
        <v>435479.37026557041</v>
      </c>
      <c r="E870" s="754">
        <f ca="1">SUM(E861:E868)-E869</f>
        <v>287697.707318142</v>
      </c>
      <c r="F870" s="790"/>
      <c r="G870" s="779"/>
      <c r="H870" s="780"/>
      <c r="I870" s="790"/>
      <c r="J870" s="790"/>
      <c r="K870" s="790"/>
      <c r="L870" s="790"/>
      <c r="M870" s="790"/>
      <c r="N870" s="790"/>
      <c r="O870" s="790"/>
      <c r="P870" s="793"/>
      <c r="Q870" s="790"/>
    </row>
    <row r="871" spans="2:17" ht="19.5" thickBot="1" x14ac:dyDescent="0.35">
      <c r="B871" s="729">
        <f t="shared" si="313"/>
        <v>34</v>
      </c>
      <c r="C871" s="194" t="s">
        <v>348</v>
      </c>
      <c r="D871" s="1309">
        <f ca="1">D870+E870</f>
        <v>723177.07758371241</v>
      </c>
      <c r="E871" s="1310"/>
      <c r="F871" s="790"/>
      <c r="G871" s="779"/>
      <c r="H871" s="779"/>
      <c r="I871" s="790"/>
      <c r="J871" s="790"/>
      <c r="K871" s="790"/>
      <c r="L871" s="790"/>
      <c r="M871" s="790"/>
      <c r="N871" s="790"/>
      <c r="O871" s="790"/>
      <c r="P871" s="793"/>
      <c r="Q871" s="790"/>
    </row>
    <row r="872" spans="2:17" x14ac:dyDescent="0.25">
      <c r="C872" s="582"/>
      <c r="D872" s="777"/>
      <c r="E872" s="777"/>
      <c r="F872" s="791"/>
      <c r="G872" s="779"/>
      <c r="H872" s="780"/>
      <c r="I872" s="791"/>
      <c r="J872" s="791"/>
      <c r="K872" s="791"/>
      <c r="L872" s="791"/>
      <c r="M872" s="791"/>
      <c r="N872" s="791"/>
      <c r="O872" s="791"/>
      <c r="P872" s="791"/>
      <c r="Q872" s="791"/>
    </row>
    <row r="873" spans="2:17" ht="19.5" thickBot="1" x14ac:dyDescent="0.35">
      <c r="C873" s="582"/>
      <c r="D873" s="777"/>
      <c r="E873" s="777"/>
      <c r="F873" s="794"/>
      <c r="G873" s="779"/>
      <c r="H873" s="780"/>
      <c r="I873" s="781"/>
      <c r="J873" s="780"/>
      <c r="K873" s="782"/>
      <c r="L873" s="783"/>
      <c r="M873" s="782"/>
      <c r="N873" s="784"/>
      <c r="O873" s="1315"/>
      <c r="P873" s="1315"/>
      <c r="Q873" s="1317"/>
    </row>
    <row r="874" spans="2:17" ht="19.5" thickBot="1" x14ac:dyDescent="0.35">
      <c r="B874" s="758" t="s">
        <v>349</v>
      </c>
      <c r="C874" s="759" t="s">
        <v>350</v>
      </c>
      <c r="D874" s="760"/>
      <c r="E874" s="761" t="s">
        <v>351</v>
      </c>
      <c r="F874" s="794"/>
      <c r="G874" s="779"/>
      <c r="H874" s="780"/>
      <c r="I874" s="781"/>
      <c r="J874" s="780"/>
      <c r="K874" s="782"/>
      <c r="L874" s="783"/>
      <c r="M874" s="782"/>
      <c r="N874" s="784"/>
      <c r="O874" s="1315"/>
      <c r="P874" s="1315"/>
      <c r="Q874" s="1317"/>
    </row>
    <row r="875" spans="2:17" x14ac:dyDescent="0.3">
      <c r="B875" s="762">
        <v>1</v>
      </c>
      <c r="C875" s="763" t="s">
        <v>352</v>
      </c>
      <c r="D875" s="764" t="s">
        <v>187</v>
      </c>
      <c r="E875" s="765">
        <f ca="1">D871/100</f>
        <v>7231.7707758371243</v>
      </c>
      <c r="F875" s="794"/>
      <c r="G875" s="779"/>
      <c r="H875" s="779"/>
      <c r="I875" s="781"/>
      <c r="J875" s="780"/>
      <c r="K875" s="782"/>
      <c r="L875" s="783"/>
      <c r="M875" s="782"/>
      <c r="N875" s="784"/>
      <c r="O875" s="1315"/>
      <c r="P875" s="1315"/>
      <c r="Q875" s="1317"/>
    </row>
    <row r="876" spans="2:17" x14ac:dyDescent="0.3">
      <c r="B876" s="767">
        <f>B875+1</f>
        <v>2</v>
      </c>
      <c r="C876" s="768" t="s">
        <v>353</v>
      </c>
      <c r="D876" s="769" t="s">
        <v>188</v>
      </c>
      <c r="E876" s="770">
        <v>10962.314448329249</v>
      </c>
      <c r="F876" s="794"/>
      <c r="G876" s="779"/>
      <c r="H876" s="779"/>
      <c r="I876" s="781"/>
      <c r="J876" s="779"/>
      <c r="K876" s="782"/>
      <c r="L876" s="779"/>
      <c r="M876" s="782"/>
      <c r="N876" s="784"/>
      <c r="O876" s="779"/>
      <c r="P876" s="779"/>
      <c r="Q876" s="785"/>
    </row>
    <row r="877" spans="2:17" x14ac:dyDescent="0.3">
      <c r="B877" s="767">
        <f t="shared" ref="B877:B882" si="316">B876+1</f>
        <v>3</v>
      </c>
      <c r="C877" s="768" t="s">
        <v>354</v>
      </c>
      <c r="D877" s="769" t="s">
        <v>189</v>
      </c>
      <c r="E877" s="770">
        <f ca="1">E875/E876*10</f>
        <v>6.5969379093475178</v>
      </c>
      <c r="F877" s="778"/>
      <c r="G877" s="779"/>
      <c r="H877" s="780"/>
      <c r="I877" s="781"/>
      <c r="J877" s="783"/>
      <c r="K877" s="782"/>
      <c r="L877" s="783"/>
      <c r="M877" s="782"/>
      <c r="N877" s="784"/>
      <c r="O877" s="1315"/>
      <c r="P877" s="1315"/>
      <c r="Q877" s="1317"/>
    </row>
    <row r="878" spans="2:17" hidden="1" x14ac:dyDescent="0.3">
      <c r="B878" s="767">
        <f t="shared" si="316"/>
        <v>4</v>
      </c>
      <c r="C878" s="768" t="s">
        <v>355</v>
      </c>
      <c r="D878" s="769" t="s">
        <v>190</v>
      </c>
      <c r="E878" s="770"/>
      <c r="F878" s="778"/>
      <c r="G878" s="779"/>
      <c r="H878" s="780"/>
      <c r="I878" s="781"/>
      <c r="J878" s="783"/>
      <c r="K878" s="782"/>
      <c r="L878" s="783"/>
      <c r="M878" s="782"/>
      <c r="N878" s="784"/>
      <c r="O878" s="1315"/>
      <c r="P878" s="1315"/>
      <c r="Q878" s="1317"/>
    </row>
    <row r="879" spans="2:17" hidden="1" x14ac:dyDescent="0.3">
      <c r="B879" s="767">
        <f t="shared" si="316"/>
        <v>5</v>
      </c>
      <c r="C879" s="768" t="s">
        <v>356</v>
      </c>
      <c r="D879" s="769" t="s">
        <v>197</v>
      </c>
      <c r="E879" s="770">
        <f>SUM(E878:E878)</f>
        <v>0</v>
      </c>
      <c r="F879" s="782"/>
      <c r="G879" s="788"/>
      <c r="H879" s="788"/>
      <c r="I879" s="781"/>
      <c r="J879" s="779"/>
      <c r="K879" s="782"/>
      <c r="L879" s="779"/>
      <c r="M879" s="782"/>
      <c r="N879" s="784"/>
      <c r="O879" s="779"/>
      <c r="P879" s="779"/>
      <c r="Q879" s="785"/>
    </row>
    <row r="880" spans="2:17" hidden="1" x14ac:dyDescent="0.3">
      <c r="B880" s="767">
        <f t="shared" si="316"/>
        <v>6</v>
      </c>
      <c r="C880" s="768" t="s">
        <v>357</v>
      </c>
      <c r="D880" s="769" t="s">
        <v>358</v>
      </c>
      <c r="E880" s="771">
        <f>E879/5</f>
        <v>0</v>
      </c>
      <c r="F880" s="786"/>
      <c r="G880" s="779"/>
      <c r="H880" s="779"/>
      <c r="I880" s="796"/>
      <c r="J880" s="796"/>
      <c r="K880" s="796"/>
      <c r="L880" s="786"/>
      <c r="M880" s="796"/>
      <c r="N880" s="797"/>
      <c r="O880" s="798"/>
      <c r="P880" s="786"/>
      <c r="Q880" s="798"/>
    </row>
    <row r="881" spans="2:17" hidden="1" x14ac:dyDescent="0.3">
      <c r="B881" s="767">
        <f t="shared" si="316"/>
        <v>7</v>
      </c>
      <c r="C881" s="768" t="s">
        <v>359</v>
      </c>
      <c r="D881" s="769" t="s">
        <v>360</v>
      </c>
      <c r="E881" s="772">
        <f ca="1">E875+E880</f>
        <v>7231.7707758371243</v>
      </c>
      <c r="F881" s="779"/>
      <c r="G881" s="779"/>
      <c r="H881" s="779"/>
      <c r="I881" s="788"/>
      <c r="J881" s="788"/>
      <c r="K881" s="788"/>
      <c r="L881" s="779"/>
      <c r="M881" s="788"/>
      <c r="N881" s="784"/>
      <c r="O881" s="785"/>
      <c r="P881" s="779"/>
      <c r="Q881" s="785"/>
    </row>
    <row r="882" spans="2:17" ht="19.5" hidden="1" thickBot="1" x14ac:dyDescent="0.35">
      <c r="B882" s="767">
        <f t="shared" si="316"/>
        <v>8</v>
      </c>
      <c r="C882" s="773" t="s">
        <v>361</v>
      </c>
      <c r="D882" s="774" t="s">
        <v>362</v>
      </c>
      <c r="E882" s="775">
        <f ca="1">E881/E876*10</f>
        <v>6.5969379093475178</v>
      </c>
      <c r="F882" s="779"/>
      <c r="G882" s="779"/>
      <c r="H882" s="779"/>
      <c r="I882" s="788"/>
      <c r="J882" s="788"/>
      <c r="K882" s="788"/>
      <c r="L882" s="779"/>
      <c r="M882" s="788"/>
      <c r="N882" s="784"/>
      <c r="O882" s="785"/>
      <c r="P882" s="779"/>
      <c r="Q882" s="785"/>
    </row>
    <row r="883" spans="2:17" x14ac:dyDescent="0.3">
      <c r="C883" s="803"/>
      <c r="D883" s="125"/>
      <c r="E883" s="789"/>
      <c r="F883" s="789"/>
      <c r="G883" s="125"/>
      <c r="I883" s="789"/>
      <c r="J883" s="789"/>
      <c r="K883" s="789"/>
      <c r="L883" s="789"/>
      <c r="M883" s="789"/>
      <c r="N883" s="789"/>
      <c r="O883" s="789"/>
      <c r="P883" s="789"/>
      <c r="Q883" s="789"/>
    </row>
    <row r="884" spans="2:17" x14ac:dyDescent="0.3">
      <c r="C884" s="803"/>
      <c r="D884" s="125"/>
      <c r="E884" s="788"/>
      <c r="F884" s="788"/>
      <c r="G884" s="125"/>
      <c r="I884" s="788"/>
      <c r="J884" s="788"/>
      <c r="K884" s="788"/>
      <c r="L884" s="788"/>
      <c r="M884" s="788"/>
      <c r="N884" s="788"/>
      <c r="O884" s="788"/>
      <c r="P884" s="788"/>
      <c r="Q884" s="788"/>
    </row>
    <row r="885" spans="2:17" x14ac:dyDescent="0.3">
      <c r="C885" s="803"/>
      <c r="D885" s="125"/>
      <c r="E885" s="125"/>
      <c r="F885" s="779"/>
      <c r="G885" s="125"/>
      <c r="I885" s="788"/>
      <c r="J885" s="788"/>
      <c r="K885" s="788"/>
      <c r="L885" s="779"/>
      <c r="M885" s="788"/>
      <c r="N885" s="784"/>
      <c r="O885" s="785"/>
      <c r="P885" s="779"/>
      <c r="Q885" s="785"/>
    </row>
    <row r="886" spans="2:17" x14ac:dyDescent="0.3">
      <c r="B886" s="287" t="s">
        <v>366</v>
      </c>
      <c r="C886" s="287"/>
      <c r="D886" s="287"/>
      <c r="E886" s="287"/>
      <c r="F886" s="779"/>
      <c r="G886" s="125"/>
      <c r="I886" s="788"/>
      <c r="J886" s="788"/>
      <c r="K886" s="788"/>
      <c r="L886" s="779"/>
      <c r="M886" s="788"/>
      <c r="N886" s="784"/>
      <c r="O886" s="804"/>
      <c r="P886" s="779"/>
      <c r="Q886" s="785"/>
    </row>
    <row r="887" spans="2:17" ht="19.5" thickBot="1" x14ac:dyDescent="0.35">
      <c r="C887" s="150"/>
      <c r="E887" s="126"/>
      <c r="F887" s="779"/>
      <c r="G887" s="125"/>
      <c r="I887" s="788"/>
      <c r="J887" s="788"/>
      <c r="K887" s="788"/>
      <c r="L887" s="779"/>
      <c r="M887" s="788"/>
      <c r="N887" s="784"/>
      <c r="O887" s="785"/>
      <c r="P887" s="779"/>
      <c r="Q887" s="785"/>
    </row>
    <row r="888" spans="2:17" ht="19.5" thickBot="1" x14ac:dyDescent="0.35">
      <c r="B888" s="1311" t="s">
        <v>328</v>
      </c>
      <c r="C888" s="1313" t="s">
        <v>329</v>
      </c>
      <c r="D888" s="1263" t="s">
        <v>8</v>
      </c>
      <c r="E888" s="1264"/>
      <c r="F888" s="805"/>
      <c r="G888" s="125"/>
      <c r="I888" s="805"/>
      <c r="J888" s="805"/>
      <c r="K888" s="125"/>
      <c r="L888" s="125"/>
      <c r="M888" s="125"/>
      <c r="N888" s="125"/>
      <c r="O888" s="125"/>
      <c r="P888" s="125"/>
      <c r="Q888" s="125"/>
    </row>
    <row r="889" spans="2:17" ht="36.75" thickBot="1" x14ac:dyDescent="0.35">
      <c r="B889" s="1312"/>
      <c r="C889" s="1314"/>
      <c r="D889" s="724" t="s">
        <v>330</v>
      </c>
      <c r="E889" s="194" t="s">
        <v>331</v>
      </c>
      <c r="F889" s="806"/>
      <c r="G889" s="125"/>
      <c r="I889" s="806"/>
      <c r="J889" s="806"/>
      <c r="K889" s="125"/>
      <c r="L889" s="125"/>
      <c r="M889" s="125"/>
      <c r="N889" s="125"/>
      <c r="O889" s="125"/>
      <c r="P889" s="125"/>
      <c r="Q889" s="125"/>
    </row>
    <row r="890" spans="2:17" x14ac:dyDescent="0.3">
      <c r="B890" s="721">
        <v>1</v>
      </c>
      <c r="C890" s="730" t="str">
        <f t="shared" ref="C890:C907" si="317">C838</f>
        <v>MTPS U#1 to 3</v>
      </c>
      <c r="D890" s="727">
        <f>O$472</f>
        <v>142574.0295144851</v>
      </c>
      <c r="E890" s="728">
        <f>O394</f>
        <v>85873.221607956875</v>
      </c>
      <c r="F890" s="807"/>
      <c r="G890" s="125"/>
      <c r="I890" s="806"/>
      <c r="J890" s="276"/>
      <c r="K890" s="125"/>
      <c r="L890" s="125"/>
      <c r="M890" s="125"/>
      <c r="N890" s="125"/>
      <c r="O890" s="125"/>
      <c r="P890" s="125"/>
      <c r="Q890" s="125"/>
    </row>
    <row r="891" spans="2:17" x14ac:dyDescent="0.3">
      <c r="B891" s="729">
        <f>B890+1</f>
        <v>2</v>
      </c>
      <c r="C891" s="730" t="str">
        <f t="shared" si="317"/>
        <v>MTPS U# 4</v>
      </c>
      <c r="D891" s="727">
        <f>O473</f>
        <v>46050.39743878688</v>
      </c>
      <c r="E891" s="728">
        <f>O395</f>
        <v>30850.667227655416</v>
      </c>
      <c r="F891" s="808"/>
      <c r="G891" s="125"/>
      <c r="I891" s="796"/>
      <c r="J891" s="796"/>
      <c r="K891" s="125"/>
      <c r="L891" s="125"/>
      <c r="M891" s="125"/>
      <c r="N891" s="125"/>
      <c r="O891" s="125"/>
      <c r="P891" s="125"/>
      <c r="Q891" s="125"/>
    </row>
    <row r="892" spans="2:17" x14ac:dyDescent="0.3">
      <c r="B892" s="729">
        <f t="shared" ref="B892:B923" si="318">B891+1</f>
        <v>3</v>
      </c>
      <c r="C892" s="730" t="str">
        <f t="shared" si="317"/>
        <v>MTPS U#5 &amp; 6</v>
      </c>
      <c r="D892" s="727">
        <f t="shared" ref="D892:D901" si="319">O483</f>
        <v>74226.769550522673</v>
      </c>
      <c r="E892" s="731">
        <f t="shared" ref="E892:E901" si="320">O401</f>
        <v>46591.818973663263</v>
      </c>
      <c r="F892" s="793"/>
      <c r="G892" s="808"/>
      <c r="H892" s="808"/>
      <c r="I892" s="790"/>
      <c r="J892" s="790"/>
      <c r="K892" s="790"/>
      <c r="L892" s="125"/>
      <c r="M892" s="790"/>
      <c r="N892" s="790"/>
      <c r="O892" s="125"/>
      <c r="P892" s="125"/>
      <c r="Q892" s="125"/>
    </row>
    <row r="893" spans="2:17" x14ac:dyDescent="0.3">
      <c r="B893" s="729">
        <f t="shared" si="318"/>
        <v>4</v>
      </c>
      <c r="C893" s="730" t="str">
        <f t="shared" si="317"/>
        <v>MTPS U# 7&amp;8</v>
      </c>
      <c r="D893" s="727">
        <f t="shared" si="319"/>
        <v>22932.855180843595</v>
      </c>
      <c r="E893" s="731">
        <f t="shared" si="320"/>
        <v>12900.878043672961</v>
      </c>
      <c r="F893" s="788"/>
      <c r="G893" s="808"/>
      <c r="H893" s="808"/>
      <c r="I893" s="125"/>
      <c r="J893" s="788"/>
      <c r="K893" s="788"/>
      <c r="L893" s="788"/>
      <c r="M893" s="788"/>
      <c r="N893" s="788"/>
      <c r="O893" s="125"/>
      <c r="P893" s="125"/>
      <c r="Q893" s="125"/>
    </row>
    <row r="894" spans="2:17" x14ac:dyDescent="0.3">
      <c r="B894" s="729">
        <f t="shared" si="318"/>
        <v>5</v>
      </c>
      <c r="C894" s="730" t="str">
        <f t="shared" si="317"/>
        <v>CTPS U# 7&amp;8</v>
      </c>
      <c r="D894" s="727">
        <f t="shared" si="319"/>
        <v>42663.146726455998</v>
      </c>
      <c r="E894" s="731">
        <f t="shared" si="320"/>
        <v>32672.387913383696</v>
      </c>
      <c r="F894" s="790"/>
      <c r="G894" s="781"/>
      <c r="H894" s="781"/>
      <c r="I894" s="790"/>
      <c r="J894" s="790"/>
      <c r="K894" s="790"/>
      <c r="L894" s="790"/>
      <c r="M894" s="790"/>
      <c r="N894" s="790"/>
      <c r="O894" s="125"/>
      <c r="P894" s="125"/>
      <c r="Q894" s="125"/>
    </row>
    <row r="895" spans="2:17" x14ac:dyDescent="0.3">
      <c r="B895" s="729">
        <f t="shared" si="318"/>
        <v>6</v>
      </c>
      <c r="C895" s="730" t="str">
        <f t="shared" si="317"/>
        <v>DSTPS U 1 &amp; 2</v>
      </c>
      <c r="D895" s="727">
        <f t="shared" si="319"/>
        <v>57827.863578746503</v>
      </c>
      <c r="E895" s="731">
        <f t="shared" si="320"/>
        <v>30063.416579067474</v>
      </c>
      <c r="F895" s="796"/>
      <c r="G895" s="781"/>
      <c r="H895" s="781"/>
      <c r="I895" s="125"/>
      <c r="J895" s="788"/>
      <c r="K895" s="788"/>
      <c r="L895" s="788"/>
      <c r="M895" s="788"/>
      <c r="N895" s="788"/>
      <c r="O895" s="125"/>
      <c r="P895" s="125"/>
      <c r="Q895" s="125"/>
    </row>
    <row r="896" spans="2:17" x14ac:dyDescent="0.3">
      <c r="B896" s="729">
        <f t="shared" si="318"/>
        <v>7</v>
      </c>
      <c r="C896" s="730" t="str">
        <f t="shared" si="317"/>
        <v>KTPS U# 1 &amp; 2</v>
      </c>
      <c r="D896" s="727">
        <f t="shared" si="319"/>
        <v>2472.8543854394638</v>
      </c>
      <c r="E896" s="731">
        <f t="shared" si="320"/>
        <v>1474.8205277053767</v>
      </c>
      <c r="F896" s="808"/>
      <c r="G896" s="781"/>
      <c r="H896" s="781"/>
      <c r="I896" s="796"/>
      <c r="J896" s="276"/>
      <c r="K896" s="125"/>
      <c r="L896" s="125"/>
      <c r="M896" s="125"/>
      <c r="N896" s="788"/>
      <c r="O896" s="125"/>
      <c r="P896" s="125"/>
      <c r="Q896" s="125"/>
    </row>
    <row r="897" spans="2:17" x14ac:dyDescent="0.3">
      <c r="B897" s="729">
        <f t="shared" si="318"/>
        <v>8</v>
      </c>
      <c r="C897" s="730" t="str">
        <f t="shared" si="317"/>
        <v>BTPS 'A'</v>
      </c>
      <c r="D897" s="727">
        <f t="shared" si="319"/>
        <v>50662.531297192312</v>
      </c>
      <c r="E897" s="731">
        <f t="shared" si="320"/>
        <v>55662.203051713172</v>
      </c>
      <c r="F897" s="808"/>
      <c r="G897" s="781"/>
      <c r="H897" s="781"/>
      <c r="I897" s="808"/>
      <c r="J897" s="276"/>
      <c r="K897" s="125"/>
      <c r="L897" s="125"/>
      <c r="M897" s="125"/>
      <c r="N897" s="788"/>
      <c r="O897" s="125"/>
      <c r="P897" s="125"/>
      <c r="Q897" s="125"/>
    </row>
    <row r="898" spans="2:17" x14ac:dyDescent="0.3">
      <c r="B898" s="729">
        <f t="shared" si="318"/>
        <v>9</v>
      </c>
      <c r="C898" s="730" t="str">
        <f t="shared" si="317"/>
        <v>RTPS U # 1 &amp; 2</v>
      </c>
      <c r="D898" s="727">
        <f t="shared" si="319"/>
        <v>9144.7590361994826</v>
      </c>
      <c r="E898" s="731">
        <f t="shared" si="320"/>
        <v>6938.3353494357743</v>
      </c>
      <c r="F898" s="808"/>
      <c r="G898" s="781"/>
      <c r="H898" s="781"/>
      <c r="I898" s="808"/>
      <c r="J898" s="276"/>
      <c r="K898" s="125"/>
      <c r="L898" s="125"/>
      <c r="M898" s="125"/>
      <c r="N898" s="788"/>
      <c r="O898" s="125"/>
      <c r="P898" s="125"/>
      <c r="Q898" s="125"/>
    </row>
    <row r="899" spans="2:17" x14ac:dyDescent="0.3">
      <c r="B899" s="729">
        <f t="shared" si="318"/>
        <v>10</v>
      </c>
      <c r="C899" s="730" t="str">
        <f t="shared" si="317"/>
        <v>RTPS PH-II (2x 660 MW)</v>
      </c>
      <c r="D899" s="727">
        <f t="shared" si="319"/>
        <v>24941.26139392201</v>
      </c>
      <c r="E899" s="731">
        <f t="shared" si="320"/>
        <v>33772.022671726721</v>
      </c>
      <c r="F899" s="809"/>
      <c r="G899" s="810"/>
      <c r="H899" s="810"/>
      <c r="I899" s="781"/>
      <c r="J899" s="276"/>
      <c r="K899" s="125"/>
      <c r="L899" s="125"/>
      <c r="M899" s="125"/>
      <c r="N899" s="788"/>
      <c r="O899" s="125"/>
      <c r="P899" s="125"/>
      <c r="Q899" s="125"/>
    </row>
    <row r="900" spans="2:17" x14ac:dyDescent="0.3">
      <c r="B900" s="729">
        <f t="shared" si="318"/>
        <v>11</v>
      </c>
      <c r="C900" s="730" t="str">
        <f t="shared" si="317"/>
        <v>KTPS Ph-II (2X 800 MW)</v>
      </c>
      <c r="D900" s="727">
        <f t="shared" si="319"/>
        <v>62118.777952551376</v>
      </c>
      <c r="E900" s="731">
        <f t="shared" si="320"/>
        <v>62825.404103244102</v>
      </c>
      <c r="F900" s="809"/>
      <c r="G900" s="811"/>
      <c r="H900" s="811"/>
      <c r="I900" s="781"/>
      <c r="J900" s="276"/>
      <c r="K900" s="125"/>
      <c r="L900" s="125"/>
      <c r="M900" s="125"/>
      <c r="N900" s="788"/>
      <c r="O900" s="125"/>
      <c r="P900" s="125"/>
      <c r="Q900" s="125"/>
    </row>
    <row r="901" spans="2:17" x14ac:dyDescent="0.3">
      <c r="B901" s="729">
        <f t="shared" si="318"/>
        <v>12</v>
      </c>
      <c r="C901" s="730" t="str">
        <f t="shared" si="317"/>
        <v>DTPS Ph-II (1X 800 MW)</v>
      </c>
      <c r="D901" s="727">
        <f t="shared" si="319"/>
        <v>11717.942734822067</v>
      </c>
      <c r="E901" s="731">
        <f t="shared" si="320"/>
        <v>11811.092986771782</v>
      </c>
      <c r="F901" s="809"/>
      <c r="G901" s="793"/>
      <c r="H901" s="788"/>
      <c r="I901" s="781"/>
      <c r="J901" s="276"/>
      <c r="K901" s="125"/>
      <c r="L901" s="125"/>
      <c r="M901" s="125"/>
      <c r="N901" s="788"/>
      <c r="O901" s="125"/>
      <c r="P901" s="125"/>
      <c r="Q901" s="125"/>
    </row>
    <row r="902" spans="2:17" x14ac:dyDescent="0.3">
      <c r="B902" s="729">
        <f t="shared" si="318"/>
        <v>13</v>
      </c>
      <c r="C902" s="730" t="str">
        <f t="shared" si="317"/>
        <v>MHS</v>
      </c>
      <c r="D902" s="727"/>
      <c r="E902" s="731">
        <f>O396</f>
        <v>12465.865959244786</v>
      </c>
      <c r="F902" s="809"/>
      <c r="G902" s="793"/>
      <c r="H902" s="788"/>
      <c r="I902" s="781"/>
      <c r="J902" s="276"/>
      <c r="K902" s="125"/>
      <c r="L902" s="125"/>
      <c r="M902" s="125"/>
      <c r="N902" s="788"/>
      <c r="O902" s="125"/>
      <c r="P902" s="125"/>
      <c r="Q902" s="125"/>
    </row>
    <row r="903" spans="2:17" x14ac:dyDescent="0.3">
      <c r="B903" s="729">
        <f t="shared" si="318"/>
        <v>14</v>
      </c>
      <c r="C903" s="730" t="str">
        <f t="shared" si="317"/>
        <v>PHS</v>
      </c>
      <c r="D903" s="727"/>
      <c r="E903" s="731">
        <f>O397</f>
        <v>11467.509914440694</v>
      </c>
      <c r="F903" s="809"/>
      <c r="G903" s="793"/>
      <c r="H903" s="788"/>
      <c r="I903" s="781"/>
      <c r="J903" s="276"/>
      <c r="K903" s="125"/>
      <c r="L903" s="125"/>
      <c r="M903" s="125"/>
      <c r="N903" s="788"/>
      <c r="O903" s="125"/>
      <c r="P903" s="125"/>
      <c r="Q903" s="125"/>
    </row>
    <row r="904" spans="2:17" x14ac:dyDescent="0.3">
      <c r="B904" s="729">
        <f t="shared" si="318"/>
        <v>15</v>
      </c>
      <c r="C904" s="730" t="str">
        <f t="shared" si="317"/>
        <v xml:space="preserve">T &amp; D System </v>
      </c>
      <c r="D904" s="727"/>
      <c r="E904" s="731">
        <f>O399</f>
        <v>142155.5488645935</v>
      </c>
      <c r="F904" s="811"/>
      <c r="G904" s="790"/>
      <c r="H904" s="790"/>
      <c r="I904" s="788"/>
      <c r="J904" s="788"/>
      <c r="K904" s="788"/>
      <c r="L904" s="788"/>
      <c r="M904" s="788"/>
      <c r="N904" s="788"/>
      <c r="O904" s="125"/>
      <c r="P904" s="125"/>
      <c r="Q904" s="125"/>
    </row>
    <row r="905" spans="2:17" ht="36" x14ac:dyDescent="0.3">
      <c r="B905" s="729">
        <f t="shared" si="318"/>
        <v>16</v>
      </c>
      <c r="C905" s="730" t="str">
        <f t="shared" si="317"/>
        <v>POWER PURCHASE Cost (Including Transmission &amp; Other Charges excluding RPO)</v>
      </c>
      <c r="D905" s="733">
        <f>SUM($O$551,$O$552,$O$559,$O$565,$O$567,$O$568,$O$569,$G$596)</f>
        <v>115057.37888661766</v>
      </c>
      <c r="E905" s="731">
        <v>0</v>
      </c>
      <c r="F905" s="788"/>
      <c r="G905" s="790"/>
      <c r="H905" s="790"/>
      <c r="I905" s="788"/>
      <c r="J905" s="788"/>
      <c r="K905" s="788"/>
      <c r="L905" s="788"/>
      <c r="M905" s="788"/>
      <c r="N905" s="788"/>
      <c r="O905" s="125"/>
      <c r="P905" s="125"/>
      <c r="Q905" s="125"/>
    </row>
    <row r="906" spans="2:17" x14ac:dyDescent="0.3">
      <c r="B906" s="729">
        <f t="shared" si="318"/>
        <v>17</v>
      </c>
      <c r="C906" s="730" t="str">
        <f t="shared" si="317"/>
        <v>Tariff filling fees &amp; publication expenses to CERC</v>
      </c>
      <c r="D906" s="733">
        <v>0</v>
      </c>
      <c r="E906" s="731">
        <f>G$506</f>
        <v>583.2890910000001</v>
      </c>
      <c r="F906" s="788"/>
      <c r="G906" s="796"/>
      <c r="H906" s="796"/>
      <c r="I906" s="788"/>
      <c r="J906" s="788"/>
      <c r="K906" s="788"/>
      <c r="L906" s="788"/>
      <c r="M906" s="788"/>
      <c r="N906" s="788"/>
      <c r="O906" s="125"/>
      <c r="P906" s="125"/>
      <c r="Q906" s="125"/>
    </row>
    <row r="907" spans="2:17" x14ac:dyDescent="0.3">
      <c r="B907" s="729">
        <f t="shared" si="318"/>
        <v>18</v>
      </c>
      <c r="C907" s="730" t="str">
        <f t="shared" si="317"/>
        <v>Environmental and Other Cess</v>
      </c>
      <c r="D907" s="733">
        <v>0</v>
      </c>
      <c r="E907" s="731">
        <f>G$610</f>
        <v>90.434183280355612</v>
      </c>
      <c r="F907" s="788"/>
      <c r="G907" s="808"/>
      <c r="H907" s="808"/>
      <c r="I907" s="788"/>
      <c r="J907" s="788"/>
      <c r="K907" s="788"/>
      <c r="L907" s="788"/>
      <c r="M907" s="788"/>
      <c r="N907" s="788"/>
      <c r="O907" s="125"/>
      <c r="P907" s="125"/>
      <c r="Q907" s="125"/>
    </row>
    <row r="908" spans="2:17" x14ac:dyDescent="0.3">
      <c r="B908" s="729">
        <f t="shared" si="318"/>
        <v>19</v>
      </c>
      <c r="C908" s="730" t="s">
        <v>334</v>
      </c>
      <c r="D908" s="734"/>
      <c r="E908" s="735">
        <f>P726</f>
        <v>1365.5302907669252</v>
      </c>
      <c r="F908" s="788"/>
      <c r="G908" s="808"/>
      <c r="H908" s="808"/>
      <c r="I908" s="788"/>
      <c r="J908" s="788"/>
      <c r="K908" s="788"/>
      <c r="L908" s="788"/>
      <c r="M908" s="788"/>
      <c r="N908" s="788"/>
      <c r="O908" s="125"/>
      <c r="P908" s="125"/>
      <c r="Q908" s="125"/>
    </row>
    <row r="909" spans="2:17" x14ac:dyDescent="0.3">
      <c r="B909" s="729">
        <f t="shared" si="318"/>
        <v>20</v>
      </c>
      <c r="C909" s="730" t="s">
        <v>335</v>
      </c>
      <c r="D909" s="736"/>
      <c r="E909" s="737">
        <f>G$649</f>
        <v>36.240286080913449</v>
      </c>
      <c r="F909" s="790"/>
      <c r="G909" s="781"/>
      <c r="H909" s="781"/>
      <c r="I909" s="788"/>
      <c r="J909" s="788"/>
      <c r="K909" s="788"/>
      <c r="L909" s="788"/>
      <c r="M909" s="788"/>
      <c r="N909" s="788"/>
      <c r="O909" s="125"/>
      <c r="P909" s="125"/>
      <c r="Q909" s="125"/>
    </row>
    <row r="910" spans="2:17" ht="19.5" thickBot="1" x14ac:dyDescent="0.35">
      <c r="B910" s="729">
        <f t="shared" si="318"/>
        <v>21</v>
      </c>
      <c r="C910" s="738" t="s">
        <v>336</v>
      </c>
      <c r="D910" s="739"/>
      <c r="E910" s="740">
        <f>G663</f>
        <v>9991.9632652216787</v>
      </c>
      <c r="F910" s="790"/>
      <c r="G910" s="781"/>
      <c r="H910" s="781"/>
      <c r="I910" s="788"/>
      <c r="J910" s="788"/>
      <c r="K910" s="788"/>
      <c r="L910" s="788"/>
      <c r="M910" s="788"/>
      <c r="N910" s="788"/>
      <c r="O910" s="125"/>
      <c r="P910" s="125"/>
      <c r="Q910" s="125"/>
    </row>
    <row r="911" spans="2:17" ht="19.5" thickBot="1" x14ac:dyDescent="0.35">
      <c r="B911" s="729">
        <f t="shared" si="318"/>
        <v>22</v>
      </c>
      <c r="C911" s="741" t="s">
        <v>63</v>
      </c>
      <c r="D911" s="742">
        <f>SUM(D890:D909)</f>
        <v>662390.56767658517</v>
      </c>
      <c r="E911" s="742">
        <f>SUM(E890:E909)-E910</f>
        <v>569608.72436018195</v>
      </c>
      <c r="F911" s="808"/>
      <c r="G911" s="781"/>
      <c r="H911" s="781"/>
      <c r="I911" s="796"/>
      <c r="J911" s="808"/>
      <c r="K911" s="1319"/>
      <c r="L911" s="1319"/>
      <c r="M911" s="1319"/>
      <c r="N911" s="788"/>
      <c r="O911" s="125"/>
      <c r="P911" s="125"/>
      <c r="Q911" s="125"/>
    </row>
    <row r="912" spans="2:17" ht="36" x14ac:dyDescent="0.3">
      <c r="B912" s="729">
        <f t="shared" si="318"/>
        <v>23</v>
      </c>
      <c r="C912" s="726" t="s">
        <v>337</v>
      </c>
      <c r="D912" s="744">
        <f>O$144</f>
        <v>0.53885734413206809</v>
      </c>
      <c r="E912" s="744">
        <f>D912</f>
        <v>0.53885734413206809</v>
      </c>
      <c r="F912" s="808"/>
      <c r="G912" s="781"/>
      <c r="H912" s="781"/>
      <c r="I912" s="808"/>
      <c r="J912" s="808"/>
      <c r="K912" s="808"/>
      <c r="L912" s="808"/>
      <c r="M912" s="808"/>
      <c r="N912" s="788"/>
      <c r="O912" s="125"/>
      <c r="P912" s="125"/>
      <c r="Q912" s="125"/>
    </row>
    <row r="913" spans="2:17" ht="36" x14ac:dyDescent="0.3">
      <c r="B913" s="729">
        <f t="shared" si="318"/>
        <v>24</v>
      </c>
      <c r="C913" s="730" t="s">
        <v>338</v>
      </c>
      <c r="D913" s="731">
        <f>D911*D912</f>
        <v>356934.0220763376</v>
      </c>
      <c r="E913" s="731">
        <f>E911*E912</f>
        <v>306937.84440318285</v>
      </c>
      <c r="F913" s="808"/>
      <c r="G913" s="781"/>
      <c r="H913" s="781"/>
      <c r="I913" s="808"/>
      <c r="J913" s="808"/>
      <c r="K913" s="808"/>
      <c r="L913" s="808"/>
      <c r="M913" s="808"/>
      <c r="N913" s="788"/>
      <c r="O913" s="125"/>
      <c r="P913" s="125"/>
      <c r="Q913" s="125"/>
    </row>
    <row r="914" spans="2:17" x14ac:dyDescent="0.3">
      <c r="B914" s="729">
        <f t="shared" si="318"/>
        <v>25</v>
      </c>
      <c r="C914" s="730" t="s">
        <v>339</v>
      </c>
      <c r="D914" s="728"/>
      <c r="E914" s="799">
        <f>H710</f>
        <v>21028.637595474986</v>
      </c>
      <c r="F914" s="809"/>
      <c r="G914" s="810"/>
      <c r="H914" s="810"/>
      <c r="I914" s="781"/>
      <c r="J914" s="812"/>
      <c r="K914" s="812"/>
      <c r="L914" s="788"/>
      <c r="M914" s="788"/>
      <c r="N914" s="788"/>
      <c r="O914" s="125"/>
      <c r="P914" s="125"/>
      <c r="Q914" s="125"/>
    </row>
    <row r="915" spans="2:17" ht="36" x14ac:dyDescent="0.3">
      <c r="B915" s="729">
        <f t="shared" si="318"/>
        <v>26</v>
      </c>
      <c r="C915" s="730" t="s">
        <v>340</v>
      </c>
      <c r="D915" s="728">
        <f>'RPO_26-26 to 30-31'!F78</f>
        <v>136349.06069768712</v>
      </c>
      <c r="E915" s="731">
        <v>0</v>
      </c>
      <c r="F915" s="809"/>
      <c r="G915" s="811"/>
      <c r="L915" s="788"/>
      <c r="M915" s="788"/>
      <c r="N915" s="788"/>
      <c r="O915" s="125"/>
      <c r="P915" s="125"/>
      <c r="Q915" s="125"/>
    </row>
    <row r="916" spans="2:17" x14ac:dyDescent="0.3">
      <c r="B916" s="729">
        <f t="shared" si="318"/>
        <v>27</v>
      </c>
      <c r="C916" s="730" t="s">
        <v>341</v>
      </c>
      <c r="D916" s="731">
        <v>0</v>
      </c>
      <c r="E916" s="800">
        <f ca="1">G639</f>
        <v>10842.226854655886</v>
      </c>
      <c r="F916" s="809"/>
      <c r="G916" s="811"/>
      <c r="L916" s="788"/>
      <c r="M916" s="788"/>
      <c r="N916" s="788"/>
      <c r="O916" s="125"/>
      <c r="P916" s="125"/>
      <c r="Q916" s="125"/>
    </row>
    <row r="917" spans="2:17" x14ac:dyDescent="0.3">
      <c r="B917" s="729">
        <f t="shared" si="318"/>
        <v>28</v>
      </c>
      <c r="C917" s="730" t="s">
        <v>342</v>
      </c>
      <c r="D917" s="731">
        <v>0</v>
      </c>
      <c r="E917" s="731">
        <f>G$604</f>
        <v>4965.753778591893</v>
      </c>
      <c r="F917" s="809"/>
      <c r="G917" s="811"/>
      <c r="H917" s="811"/>
      <c r="I917" s="781"/>
      <c r="J917" s="813"/>
      <c r="K917" s="813"/>
      <c r="L917" s="788"/>
      <c r="M917" s="788"/>
      <c r="N917" s="788"/>
      <c r="O917" s="125"/>
      <c r="P917" s="125"/>
      <c r="Q917" s="125"/>
    </row>
    <row r="918" spans="2:17" x14ac:dyDescent="0.3">
      <c r="B918" s="729">
        <f t="shared" si="318"/>
        <v>29</v>
      </c>
      <c r="C918" s="746" t="s">
        <v>364</v>
      </c>
      <c r="D918" s="737"/>
      <c r="E918" s="737">
        <f>G$656</f>
        <v>394.66159936319906</v>
      </c>
      <c r="F918" s="809"/>
      <c r="G918" s="811"/>
      <c r="H918" s="811"/>
      <c r="I918" s="781"/>
      <c r="J918" s="813"/>
      <c r="K918" s="813"/>
      <c r="L918" s="788"/>
      <c r="M918" s="788"/>
      <c r="N918" s="788"/>
      <c r="O918" s="125"/>
      <c r="P918" s="125"/>
      <c r="Q918" s="125"/>
    </row>
    <row r="919" spans="2:17" x14ac:dyDescent="0.3">
      <c r="B919" s="729">
        <f t="shared" si="318"/>
        <v>30</v>
      </c>
      <c r="C919" s="730" t="s">
        <v>344</v>
      </c>
      <c r="D919" s="747"/>
      <c r="E919" s="737">
        <f>G$617</f>
        <v>48.579555340800006</v>
      </c>
      <c r="F919" s="790"/>
      <c r="G919" s="781"/>
      <c r="H919" s="781"/>
      <c r="I919" s="790"/>
      <c r="J919" s="790"/>
      <c r="K919" s="790"/>
      <c r="L919" s="790"/>
      <c r="M919" s="790"/>
      <c r="N919" s="790"/>
      <c r="O919" s="125"/>
      <c r="P919" s="125"/>
      <c r="Q919" s="125"/>
    </row>
    <row r="920" spans="2:17" x14ac:dyDescent="0.3">
      <c r="B920" s="729">
        <f t="shared" si="318"/>
        <v>31</v>
      </c>
      <c r="C920" s="748" t="s">
        <v>345</v>
      </c>
      <c r="D920" s="749">
        <v>0</v>
      </c>
      <c r="E920" s="728">
        <f>G$625</f>
        <v>164.13651648652319</v>
      </c>
      <c r="F920" s="814"/>
      <c r="G920" s="811"/>
      <c r="H920" s="811"/>
      <c r="I920" s="810"/>
      <c r="J920" s="813"/>
      <c r="K920" s="813"/>
      <c r="L920" s="788"/>
      <c r="M920" s="788"/>
      <c r="N920" s="788"/>
      <c r="O920" s="125"/>
      <c r="P920" s="125"/>
      <c r="Q920" s="125"/>
    </row>
    <row r="921" spans="2:17" ht="19.5" thickBot="1" x14ac:dyDescent="0.35">
      <c r="B921" s="729">
        <f t="shared" si="318"/>
        <v>32</v>
      </c>
      <c r="C921" s="801" t="s">
        <v>346</v>
      </c>
      <c r="D921" s="751"/>
      <c r="E921" s="752">
        <f>G616</f>
        <v>245.58857840087245</v>
      </c>
      <c r="F921" s="811"/>
      <c r="G921" s="793"/>
      <c r="H921" s="790"/>
      <c r="I921" s="788"/>
      <c r="J921" s="788"/>
      <c r="K921" s="788"/>
      <c r="L921" s="788"/>
      <c r="M921" s="788"/>
      <c r="N921" s="788"/>
      <c r="O921" s="125"/>
      <c r="P921" s="125"/>
      <c r="Q921" s="125"/>
    </row>
    <row r="922" spans="2:17" ht="19.5" thickBot="1" x14ac:dyDescent="0.35">
      <c r="B922" s="729">
        <f t="shared" si="318"/>
        <v>33</v>
      </c>
      <c r="C922" s="802" t="s">
        <v>347</v>
      </c>
      <c r="D922" s="754">
        <f>SUM(D913:D920)-D921</f>
        <v>493283.08277402469</v>
      </c>
      <c r="E922" s="754">
        <f ca="1">SUM(E913:E920)-E921</f>
        <v>344136.25172469526</v>
      </c>
      <c r="F922" s="811"/>
      <c r="G922" s="793"/>
      <c r="H922" s="790"/>
      <c r="I922" s="788"/>
      <c r="J922" s="788"/>
      <c r="K922" s="788"/>
      <c r="L922" s="788"/>
      <c r="M922" s="788"/>
      <c r="N922" s="788"/>
      <c r="O922" s="125"/>
      <c r="P922" s="125"/>
      <c r="Q922" s="125"/>
    </row>
    <row r="923" spans="2:17" ht="19.5" thickBot="1" x14ac:dyDescent="0.35">
      <c r="B923" s="729">
        <f t="shared" si="318"/>
        <v>34</v>
      </c>
      <c r="C923" s="194" t="s">
        <v>348</v>
      </c>
      <c r="D923" s="1309">
        <f ca="1">D922+E922</f>
        <v>837419.33449872001</v>
      </c>
      <c r="E923" s="1310"/>
      <c r="F923" s="811"/>
      <c r="G923" s="808"/>
      <c r="H923" s="796"/>
      <c r="I923" s="788"/>
      <c r="J923" s="788"/>
      <c r="K923" s="788"/>
      <c r="L923" s="788"/>
      <c r="M923" s="788"/>
      <c r="N923" s="788"/>
      <c r="O923" s="125"/>
      <c r="P923" s="125"/>
      <c r="Q923" s="125"/>
    </row>
    <row r="924" spans="2:17" x14ac:dyDescent="0.3">
      <c r="C924" s="582"/>
      <c r="D924" s="777"/>
      <c r="E924" s="777"/>
      <c r="F924" s="811"/>
      <c r="G924" s="808"/>
      <c r="H924" s="808"/>
      <c r="I924" s="788"/>
      <c r="J924" s="788"/>
      <c r="K924" s="788"/>
      <c r="L924" s="788"/>
      <c r="M924" s="788"/>
      <c r="N924" s="788"/>
      <c r="O924" s="125"/>
      <c r="P924" s="125"/>
      <c r="Q924" s="125"/>
    </row>
    <row r="925" spans="2:17" ht="19.5" thickBot="1" x14ac:dyDescent="0.35">
      <c r="C925" s="582"/>
      <c r="D925" s="777"/>
      <c r="E925" s="777"/>
      <c r="F925" s="811"/>
      <c r="G925" s="808"/>
      <c r="H925" s="808"/>
      <c r="I925" s="788"/>
      <c r="J925" s="788"/>
      <c r="K925" s="788"/>
      <c r="L925" s="788"/>
      <c r="M925" s="788"/>
      <c r="N925" s="788"/>
      <c r="O925" s="125"/>
      <c r="P925" s="125"/>
      <c r="Q925" s="125"/>
    </row>
    <row r="926" spans="2:17" ht="19.5" thickBot="1" x14ac:dyDescent="0.35">
      <c r="B926" s="758" t="s">
        <v>349</v>
      </c>
      <c r="C926" s="759" t="s">
        <v>350</v>
      </c>
      <c r="D926" s="760"/>
      <c r="E926" s="761" t="s">
        <v>351</v>
      </c>
      <c r="F926" s="790"/>
      <c r="G926" s="781"/>
      <c r="H926" s="781"/>
      <c r="I926" s="790"/>
      <c r="J926" s="790"/>
      <c r="K926" s="790"/>
      <c r="L926" s="790"/>
      <c r="M926" s="790"/>
      <c r="N926" s="790"/>
      <c r="O926" s="125"/>
      <c r="P926" s="125"/>
      <c r="Q926" s="125"/>
    </row>
    <row r="927" spans="2:17" x14ac:dyDescent="0.3">
      <c r="B927" s="762">
        <v>1</v>
      </c>
      <c r="C927" s="763" t="s">
        <v>352</v>
      </c>
      <c r="D927" s="764" t="s">
        <v>187</v>
      </c>
      <c r="E927" s="765">
        <f ca="1">D923/100</f>
        <v>8374.1933449871995</v>
      </c>
      <c r="F927" s="796"/>
      <c r="G927" s="781"/>
      <c r="H927" s="781"/>
      <c r="I927" s="125"/>
      <c r="J927" s="788"/>
      <c r="K927" s="788"/>
      <c r="L927" s="788"/>
      <c r="M927" s="788"/>
      <c r="N927" s="788"/>
      <c r="O927" s="125"/>
      <c r="P927" s="125"/>
      <c r="Q927" s="125"/>
    </row>
    <row r="928" spans="2:17" x14ac:dyDescent="0.3">
      <c r="B928" s="767">
        <f>B927+1</f>
        <v>2</v>
      </c>
      <c r="C928" s="768" t="s">
        <v>353</v>
      </c>
      <c r="D928" s="769" t="s">
        <v>188</v>
      </c>
      <c r="E928" s="770">
        <v>12514.019350201344</v>
      </c>
      <c r="F928" s="808"/>
      <c r="G928" s="781"/>
      <c r="H928" s="781"/>
      <c r="I928" s="796"/>
      <c r="J928" s="808"/>
      <c r="K928" s="1319"/>
      <c r="L928" s="1319"/>
      <c r="M928" s="1319"/>
      <c r="N928" s="788"/>
      <c r="O928" s="125"/>
      <c r="P928" s="125"/>
      <c r="Q928" s="125"/>
    </row>
    <row r="929" spans="2:17" x14ac:dyDescent="0.3">
      <c r="B929" s="767">
        <f t="shared" ref="B929:B934" si="321">B928+1</f>
        <v>3</v>
      </c>
      <c r="C929" s="768" t="s">
        <v>354</v>
      </c>
      <c r="D929" s="769" t="s">
        <v>189</v>
      </c>
      <c r="E929" s="770">
        <f ca="1">E927/E928*10</f>
        <v>6.6918494455200461</v>
      </c>
      <c r="F929" s="808"/>
      <c r="G929" s="781"/>
      <c r="H929" s="781"/>
      <c r="I929" s="808"/>
      <c r="J929" s="808"/>
      <c r="K929" s="808"/>
      <c r="L929" s="808"/>
      <c r="M929" s="808"/>
      <c r="N929" s="788"/>
      <c r="O929" s="125"/>
      <c r="P929" s="125"/>
      <c r="Q929" s="125"/>
    </row>
    <row r="930" spans="2:17" hidden="1" x14ac:dyDescent="0.3">
      <c r="B930" s="767">
        <f t="shared" si="321"/>
        <v>4</v>
      </c>
      <c r="C930" s="768" t="s">
        <v>355</v>
      </c>
      <c r="D930" s="769" t="s">
        <v>190</v>
      </c>
      <c r="E930" s="770"/>
      <c r="F930" s="808"/>
      <c r="G930" s="781"/>
      <c r="H930" s="781"/>
      <c r="I930" s="808"/>
      <c r="J930" s="808"/>
      <c r="K930" s="808"/>
      <c r="L930" s="808"/>
      <c r="M930" s="808"/>
      <c r="N930" s="788"/>
      <c r="O930" s="125"/>
      <c r="P930" s="125"/>
      <c r="Q930" s="125"/>
    </row>
    <row r="931" spans="2:17" hidden="1" x14ac:dyDescent="0.3">
      <c r="B931" s="767">
        <f t="shared" si="321"/>
        <v>5</v>
      </c>
      <c r="C931" s="768" t="s">
        <v>356</v>
      </c>
      <c r="D931" s="769" t="s">
        <v>197</v>
      </c>
      <c r="E931" s="770">
        <f>SUM(E930:E930)</f>
        <v>0</v>
      </c>
      <c r="F931" s="788"/>
      <c r="G931" s="125"/>
      <c r="I931" s="788"/>
      <c r="J931" s="788"/>
      <c r="K931" s="788"/>
      <c r="L931" s="125"/>
      <c r="M931" s="276"/>
      <c r="N931" s="125"/>
      <c r="O931" s="125"/>
      <c r="P931" s="125"/>
      <c r="Q931" s="125"/>
    </row>
    <row r="932" spans="2:17" hidden="1" x14ac:dyDescent="0.3">
      <c r="B932" s="767">
        <f t="shared" si="321"/>
        <v>6</v>
      </c>
      <c r="C932" s="768" t="s">
        <v>357</v>
      </c>
      <c r="D932" s="769" t="s">
        <v>358</v>
      </c>
      <c r="E932" s="771">
        <f>E931/5</f>
        <v>0</v>
      </c>
      <c r="F932" s="788"/>
      <c r="G932" s="125"/>
      <c r="I932" s="788"/>
      <c r="J932" s="788"/>
      <c r="K932" s="788"/>
      <c r="L932" s="788"/>
      <c r="M932" s="788"/>
      <c r="N932" s="788"/>
      <c r="O932" s="125"/>
      <c r="P932" s="125"/>
      <c r="Q932" s="125"/>
    </row>
    <row r="933" spans="2:17" hidden="1" x14ac:dyDescent="0.3">
      <c r="B933" s="767">
        <f t="shared" si="321"/>
        <v>7</v>
      </c>
      <c r="C933" s="768" t="s">
        <v>359</v>
      </c>
      <c r="D933" s="769" t="s">
        <v>360</v>
      </c>
      <c r="E933" s="772">
        <f ca="1">E927+E932</f>
        <v>8374.1933449871995</v>
      </c>
      <c r="F933" s="788"/>
      <c r="G933" s="125"/>
      <c r="I933" s="788"/>
      <c r="J933" s="788"/>
      <c r="K933" s="788"/>
      <c r="L933" s="788"/>
      <c r="M933" s="788"/>
      <c r="N933" s="788"/>
      <c r="O933" s="125"/>
      <c r="P933" s="125"/>
      <c r="Q933" s="125"/>
    </row>
    <row r="934" spans="2:17" ht="19.5" hidden="1" thickBot="1" x14ac:dyDescent="0.35">
      <c r="B934" s="767">
        <f t="shared" si="321"/>
        <v>8</v>
      </c>
      <c r="C934" s="773" t="s">
        <v>361</v>
      </c>
      <c r="D934" s="774" t="s">
        <v>362</v>
      </c>
      <c r="E934" s="775">
        <f ca="1">E933/E928*10</f>
        <v>6.6918494455200461</v>
      </c>
      <c r="F934" s="125"/>
      <c r="G934" s="135"/>
      <c r="H934" s="135"/>
      <c r="I934" s="125"/>
      <c r="J934" s="276"/>
      <c r="K934" s="125"/>
      <c r="L934" s="125"/>
      <c r="M934" s="125"/>
      <c r="N934" s="125"/>
      <c r="O934" s="125"/>
      <c r="P934" s="125"/>
      <c r="Q934" s="125"/>
    </row>
    <row r="935" spans="2:17" x14ac:dyDescent="0.3">
      <c r="C935" s="125"/>
      <c r="D935" s="125"/>
      <c r="E935" s="125"/>
      <c r="F935" s="125"/>
      <c r="G935" s="135"/>
      <c r="H935" s="135"/>
      <c r="I935" s="125"/>
      <c r="J935" s="276"/>
      <c r="K935" s="125"/>
      <c r="L935" s="125"/>
      <c r="M935" s="125"/>
      <c r="N935" s="125"/>
      <c r="O935" s="125"/>
      <c r="P935" s="125"/>
      <c r="Q935" s="125"/>
    </row>
    <row r="936" spans="2:17" x14ac:dyDescent="0.3">
      <c r="C936" s="815"/>
      <c r="D936" s="125"/>
      <c r="E936" s="125"/>
      <c r="F936" s="125"/>
      <c r="G936" s="722"/>
      <c r="H936" s="722"/>
      <c r="I936" s="125"/>
      <c r="J936" s="276"/>
      <c r="K936" s="125"/>
      <c r="L936" s="125"/>
      <c r="M936" s="125"/>
      <c r="N936" s="125"/>
      <c r="O936" s="125"/>
      <c r="P936" s="125"/>
      <c r="Q936" s="125"/>
    </row>
    <row r="937" spans="2:17" x14ac:dyDescent="0.3">
      <c r="C937" s="815"/>
      <c r="D937" s="125"/>
      <c r="E937" s="125"/>
      <c r="F937" s="125"/>
      <c r="G937" s="135"/>
      <c r="H937" s="135"/>
      <c r="I937" s="125"/>
      <c r="J937" s="276"/>
      <c r="K937" s="125"/>
      <c r="L937" s="796"/>
      <c r="M937" s="796"/>
      <c r="N937" s="796"/>
      <c r="O937" s="125"/>
      <c r="P937" s="125"/>
      <c r="Q937" s="125"/>
    </row>
    <row r="938" spans="2:17" x14ac:dyDescent="0.3">
      <c r="B938" s="287" t="s">
        <v>367</v>
      </c>
      <c r="C938" s="287"/>
      <c r="D938" s="287"/>
      <c r="E938" s="287"/>
      <c r="F938" s="125"/>
      <c r="G938" s="816"/>
      <c r="H938" s="409"/>
      <c r="I938" s="125"/>
      <c r="J938" s="276"/>
      <c r="K938" s="125"/>
      <c r="L938" s="125"/>
      <c r="M938" s="125"/>
      <c r="N938" s="125"/>
      <c r="O938" s="125"/>
      <c r="P938" s="125"/>
      <c r="Q938" s="125"/>
    </row>
    <row r="939" spans="2:17" s="150" customFormat="1" ht="19.5" thickBot="1" x14ac:dyDescent="0.35">
      <c r="B939" s="123"/>
      <c r="D939" s="123"/>
      <c r="E939" s="126"/>
      <c r="F939" s="135"/>
      <c r="G939" s="816"/>
      <c r="H939" s="409"/>
      <c r="I939" s="1212"/>
      <c r="J939" s="1212"/>
      <c r="K939" s="1212"/>
      <c r="L939" s="1318"/>
      <c r="M939" s="1318"/>
      <c r="N939" s="1318"/>
      <c r="O939" s="817"/>
      <c r="P939" s="817"/>
      <c r="Q939" s="817"/>
    </row>
    <row r="940" spans="2:17" s="150" customFormat="1" ht="19.5" thickBot="1" x14ac:dyDescent="0.35">
      <c r="B940" s="1311" t="s">
        <v>328</v>
      </c>
      <c r="C940" s="1313" t="s">
        <v>329</v>
      </c>
      <c r="D940" s="1263" t="s">
        <v>9</v>
      </c>
      <c r="E940" s="1264"/>
      <c r="F940" s="135"/>
      <c r="G940" s="818"/>
      <c r="H940" s="409"/>
      <c r="I940" s="1318"/>
      <c r="J940" s="1318"/>
      <c r="K940" s="1318"/>
      <c r="L940" s="1212"/>
      <c r="M940" s="1212"/>
      <c r="N940" s="1212"/>
      <c r="O940" s="1323"/>
      <c r="P940" s="1323"/>
      <c r="Q940" s="1323"/>
    </row>
    <row r="941" spans="2:17" s="150" customFormat="1" ht="36.75" thickBot="1" x14ac:dyDescent="0.35">
      <c r="B941" s="1312"/>
      <c r="C941" s="1314"/>
      <c r="D941" s="724" t="s">
        <v>330</v>
      </c>
      <c r="E941" s="194" t="s">
        <v>331</v>
      </c>
      <c r="F941" s="722"/>
      <c r="G941" s="276"/>
      <c r="H941" s="276"/>
      <c r="I941" s="722"/>
      <c r="J941" s="722"/>
      <c r="K941" s="722"/>
      <c r="L941" s="722"/>
      <c r="M941" s="722"/>
      <c r="N941" s="722"/>
      <c r="O941" s="722"/>
      <c r="P941" s="722"/>
      <c r="Q941" s="722"/>
    </row>
    <row r="942" spans="2:17" s="819" customFormat="1" x14ac:dyDescent="0.25">
      <c r="B942" s="721">
        <v>1</v>
      </c>
      <c r="C942" s="730" t="str">
        <f t="shared" ref="C942:C959" si="322">C890</f>
        <v>MTPS U#1 to 3</v>
      </c>
      <c r="D942" s="727">
        <f>R472</f>
        <v>137765.79449889928</v>
      </c>
      <c r="E942" s="728">
        <f>O420</f>
        <v>90352.762780379897</v>
      </c>
      <c r="F942" s="135"/>
      <c r="G942" s="816"/>
      <c r="H942" s="409"/>
      <c r="J942" s="135"/>
      <c r="L942" s="135"/>
      <c r="M942" s="135"/>
      <c r="N942" s="135"/>
    </row>
    <row r="943" spans="2:17" x14ac:dyDescent="0.25">
      <c r="B943" s="729">
        <f>B942+1</f>
        <v>2</v>
      </c>
      <c r="C943" s="730" t="str">
        <f t="shared" si="322"/>
        <v>MTPS U# 4</v>
      </c>
      <c r="D943" s="727">
        <f>R473</f>
        <v>49703.920781743596</v>
      </c>
      <c r="E943" s="728">
        <f>O421</f>
        <v>32910.297531836281</v>
      </c>
      <c r="F943" s="816"/>
      <c r="G943" s="820"/>
      <c r="H943" s="820"/>
      <c r="I943" s="409"/>
      <c r="J943" s="409"/>
      <c r="K943" s="409"/>
      <c r="L943" s="409"/>
      <c r="M943" s="409"/>
      <c r="N943" s="409"/>
      <c r="O943" s="409"/>
      <c r="P943" s="409"/>
      <c r="Q943" s="409"/>
    </row>
    <row r="944" spans="2:17" x14ac:dyDescent="0.25">
      <c r="B944" s="729">
        <f t="shared" ref="B944:B975" si="323">B943+1</f>
        <v>3</v>
      </c>
      <c r="C944" s="730" t="str">
        <f t="shared" si="322"/>
        <v>MTPS U#5 &amp; 6</v>
      </c>
      <c r="D944" s="727">
        <f t="shared" ref="D944:D953" si="324">R483</f>
        <v>75512.624647838165</v>
      </c>
      <c r="E944" s="731">
        <f t="shared" ref="E944:E953" si="325">O427</f>
        <v>48192.853358180546</v>
      </c>
      <c r="F944" s="816"/>
      <c r="G944" s="816"/>
      <c r="H944" s="409"/>
      <c r="I944" s="409"/>
      <c r="J944" s="409"/>
      <c r="K944" s="409"/>
      <c r="L944" s="409"/>
      <c r="M944" s="409"/>
      <c r="N944" s="409"/>
      <c r="O944" s="409"/>
      <c r="P944" s="409"/>
      <c r="Q944" s="409"/>
    </row>
    <row r="945" spans="2:17" x14ac:dyDescent="0.25">
      <c r="B945" s="729">
        <f t="shared" si="323"/>
        <v>4</v>
      </c>
      <c r="C945" s="730" t="str">
        <f t="shared" si="322"/>
        <v>MTPS U# 7&amp;8</v>
      </c>
      <c r="D945" s="727">
        <f t="shared" si="324"/>
        <v>24664.373267366034</v>
      </c>
      <c r="E945" s="731">
        <f t="shared" si="325"/>
        <v>12498.828889230848</v>
      </c>
      <c r="F945" s="816"/>
      <c r="G945" s="818"/>
      <c r="H945" s="818"/>
      <c r="I945" s="409"/>
      <c r="J945" s="409"/>
      <c r="K945" s="409"/>
      <c r="L945" s="409"/>
      <c r="M945" s="409"/>
      <c r="N945" s="409"/>
      <c r="O945" s="409"/>
      <c r="P945" s="409"/>
      <c r="Q945" s="409"/>
    </row>
    <row r="946" spans="2:17" s="821" customFormat="1" x14ac:dyDescent="0.25">
      <c r="B946" s="729">
        <f t="shared" si="323"/>
        <v>5</v>
      </c>
      <c r="C946" s="730" t="str">
        <f t="shared" si="322"/>
        <v>CTPS U# 7&amp;8</v>
      </c>
      <c r="D946" s="727">
        <f t="shared" si="324"/>
        <v>41896.361574172224</v>
      </c>
      <c r="E946" s="731">
        <f t="shared" si="325"/>
        <v>33812.411503741489</v>
      </c>
      <c r="F946" s="818"/>
      <c r="G946" s="135"/>
      <c r="H946" s="135"/>
      <c r="I946" s="239"/>
      <c r="J946" s="239"/>
      <c r="K946" s="239"/>
      <c r="L946" s="239"/>
      <c r="M946" s="239"/>
      <c r="N946" s="409"/>
      <c r="O946" s="239"/>
      <c r="P946" s="239"/>
      <c r="Q946" s="409"/>
    </row>
    <row r="947" spans="2:17" s="821" customFormat="1" x14ac:dyDescent="0.25">
      <c r="B947" s="729">
        <f t="shared" si="323"/>
        <v>6</v>
      </c>
      <c r="C947" s="730" t="str">
        <f t="shared" si="322"/>
        <v>DSTPS U 1 &amp; 2</v>
      </c>
      <c r="D947" s="727">
        <f t="shared" si="324"/>
        <v>56374.527789206404</v>
      </c>
      <c r="E947" s="731">
        <f t="shared" si="325"/>
        <v>29817.501804029744</v>
      </c>
      <c r="F947" s="822"/>
      <c r="G947" s="1324"/>
      <c r="H947" s="1324"/>
      <c r="I947" s="823"/>
      <c r="J947" s="823"/>
      <c r="K947" s="239"/>
      <c r="L947" s="823"/>
      <c r="M947" s="823"/>
      <c r="N947" s="409"/>
      <c r="O947" s="239"/>
      <c r="P947" s="239"/>
      <c r="Q947" s="409"/>
    </row>
    <row r="948" spans="2:17" s="819" customFormat="1" x14ac:dyDescent="0.25">
      <c r="B948" s="729">
        <f t="shared" si="323"/>
        <v>7</v>
      </c>
      <c r="C948" s="730" t="str">
        <f t="shared" si="322"/>
        <v>KTPS U# 1 &amp; 2</v>
      </c>
      <c r="D948" s="727">
        <f t="shared" si="324"/>
        <v>2408.4829256663161</v>
      </c>
      <c r="E948" s="731">
        <f t="shared" si="325"/>
        <v>1428.2182862039047</v>
      </c>
      <c r="F948" s="135"/>
      <c r="G948" s="1324"/>
      <c r="H948" s="1324"/>
      <c r="I948" s="239"/>
      <c r="J948" s="239"/>
      <c r="K948" s="239"/>
      <c r="L948" s="239"/>
      <c r="M948" s="239"/>
      <c r="N948" s="239"/>
      <c r="O948" s="824"/>
      <c r="P948" s="824"/>
      <c r="Q948" s="824"/>
    </row>
    <row r="949" spans="2:17" x14ac:dyDescent="0.25">
      <c r="B949" s="729">
        <f t="shared" si="323"/>
        <v>8</v>
      </c>
      <c r="C949" s="730" t="str">
        <f t="shared" si="322"/>
        <v>BTPS 'A'</v>
      </c>
      <c r="D949" s="727">
        <f t="shared" si="324"/>
        <v>51347.909753863736</v>
      </c>
      <c r="E949" s="731">
        <f t="shared" si="325"/>
        <v>55952.169654753845</v>
      </c>
      <c r="F949" s="816"/>
      <c r="G949" s="1324"/>
      <c r="H949" s="1324"/>
      <c r="I949" s="409"/>
      <c r="J949" s="409"/>
      <c r="K949" s="409"/>
      <c r="L949" s="825"/>
      <c r="M949" s="825"/>
      <c r="N949" s="825"/>
      <c r="O949" s="825"/>
      <c r="P949" s="825"/>
      <c r="Q949" s="825"/>
    </row>
    <row r="950" spans="2:17" s="821" customFormat="1" x14ac:dyDescent="0.25">
      <c r="B950" s="729">
        <f t="shared" si="323"/>
        <v>9</v>
      </c>
      <c r="C950" s="730" t="str">
        <f t="shared" si="322"/>
        <v>RTPS U # 1 &amp; 2</v>
      </c>
      <c r="D950" s="727">
        <f t="shared" si="324"/>
        <v>8972.3121103920657</v>
      </c>
      <c r="E950" s="731">
        <f t="shared" si="325"/>
        <v>6974.043918269459</v>
      </c>
      <c r="F950" s="818"/>
      <c r="G950" s="1324"/>
      <c r="H950" s="1324"/>
      <c r="I950" s="818"/>
      <c r="J950" s="818"/>
      <c r="K950" s="818"/>
      <c r="L950" s="818"/>
      <c r="M950" s="818"/>
      <c r="N950" s="818"/>
      <c r="O950" s="825"/>
      <c r="P950" s="825"/>
      <c r="Q950" s="825"/>
    </row>
    <row r="951" spans="2:17" s="819" customFormat="1" x14ac:dyDescent="0.25">
      <c r="B951" s="729">
        <f t="shared" si="323"/>
        <v>10</v>
      </c>
      <c r="C951" s="730" t="str">
        <f t="shared" si="322"/>
        <v>RTPS PH-II (2x 660 MW)</v>
      </c>
      <c r="D951" s="727">
        <f t="shared" si="324"/>
        <v>32485.414226821547</v>
      </c>
      <c r="E951" s="731">
        <f t="shared" si="325"/>
        <v>44042.16919322576</v>
      </c>
      <c r="F951" s="135"/>
      <c r="G951" s="1324"/>
      <c r="H951" s="1324"/>
      <c r="I951" s="239"/>
      <c r="J951" s="239"/>
      <c r="K951" s="239"/>
      <c r="L951" s="239"/>
      <c r="M951" s="239"/>
      <c r="N951" s="239"/>
      <c r="O951" s="824"/>
      <c r="P951" s="824"/>
      <c r="Q951" s="824"/>
    </row>
    <row r="952" spans="2:17" x14ac:dyDescent="0.25">
      <c r="B952" s="729">
        <f t="shared" si="323"/>
        <v>11</v>
      </c>
      <c r="C952" s="730" t="str">
        <f t="shared" si="322"/>
        <v>KTPS Ph-II (2X 800 MW)</v>
      </c>
      <c r="D952" s="727">
        <f t="shared" si="324"/>
        <v>57440.825275361676</v>
      </c>
      <c r="E952" s="731">
        <f t="shared" si="325"/>
        <v>58166.735727234649</v>
      </c>
      <c r="F952" s="816"/>
      <c r="G952" s="1324"/>
      <c r="H952" s="1324"/>
      <c r="I952" s="1325"/>
      <c r="J952" s="409"/>
      <c r="K952" s="409"/>
      <c r="L952" s="1326"/>
      <c r="M952" s="409"/>
      <c r="N952" s="409"/>
      <c r="O952" s="1326"/>
      <c r="P952" s="409"/>
      <c r="Q952" s="409"/>
    </row>
    <row r="953" spans="2:17" x14ac:dyDescent="0.25">
      <c r="B953" s="729">
        <f t="shared" si="323"/>
        <v>12</v>
      </c>
      <c r="C953" s="730" t="str">
        <f t="shared" si="322"/>
        <v>DTPS Ph-II (1X 800 MW)</v>
      </c>
      <c r="D953" s="727">
        <f t="shared" si="324"/>
        <v>29841.729434101107</v>
      </c>
      <c r="E953" s="731">
        <f t="shared" si="325"/>
        <v>30116.488968067169</v>
      </c>
      <c r="F953" s="816"/>
      <c r="G953" s="826"/>
      <c r="H953" s="826"/>
      <c r="I953" s="1325"/>
      <c r="J953" s="409"/>
      <c r="K953" s="409"/>
      <c r="L953" s="1326"/>
      <c r="M953" s="409"/>
      <c r="N953" s="409"/>
      <c r="O953" s="1326"/>
      <c r="P953" s="409"/>
      <c r="Q953" s="409"/>
    </row>
    <row r="954" spans="2:17" x14ac:dyDescent="0.25">
      <c r="B954" s="729">
        <f t="shared" si="323"/>
        <v>13</v>
      </c>
      <c r="C954" s="730" t="str">
        <f t="shared" si="322"/>
        <v>MHS</v>
      </c>
      <c r="D954" s="727"/>
      <c r="E954" s="731">
        <f>O422</f>
        <v>13753.157258969497</v>
      </c>
      <c r="F954" s="816"/>
      <c r="G954" s="135"/>
      <c r="H954" s="135"/>
      <c r="I954" s="1325"/>
      <c r="J954" s="409"/>
      <c r="K954" s="409"/>
      <c r="L954" s="1326"/>
      <c r="M954" s="409"/>
      <c r="N954" s="409"/>
      <c r="O954" s="1326"/>
      <c r="P954" s="409"/>
      <c r="Q954" s="409"/>
    </row>
    <row r="955" spans="2:17" x14ac:dyDescent="0.25">
      <c r="B955" s="729">
        <f t="shared" si="323"/>
        <v>14</v>
      </c>
      <c r="C955" s="730" t="str">
        <f t="shared" si="322"/>
        <v>PHS</v>
      </c>
      <c r="D955" s="727"/>
      <c r="E955" s="731">
        <f>O423</f>
        <v>12605.015622017268</v>
      </c>
      <c r="F955" s="816"/>
      <c r="G955" s="820"/>
      <c r="H955" s="820"/>
      <c r="I955" s="1325"/>
      <c r="J955" s="409"/>
      <c r="K955" s="409"/>
      <c r="L955" s="1326"/>
      <c r="M955" s="409"/>
      <c r="N955" s="409"/>
      <c r="O955" s="1326"/>
      <c r="P955" s="409"/>
      <c r="Q955" s="409"/>
    </row>
    <row r="956" spans="2:17" x14ac:dyDescent="0.25">
      <c r="B956" s="729">
        <f t="shared" si="323"/>
        <v>15</v>
      </c>
      <c r="C956" s="730" t="str">
        <f t="shared" si="322"/>
        <v xml:space="preserve">T &amp; D System </v>
      </c>
      <c r="D956" s="727"/>
      <c r="E956" s="731">
        <f>O425</f>
        <v>149957.83126760871</v>
      </c>
      <c r="F956" s="816"/>
      <c r="G956" s="276"/>
      <c r="H956" s="409"/>
      <c r="I956" s="409"/>
      <c r="J956" s="409"/>
      <c r="K956" s="409"/>
      <c r="L956" s="1326"/>
      <c r="M956" s="409"/>
      <c r="N956" s="409"/>
      <c r="O956" s="1326"/>
      <c r="P956" s="409"/>
      <c r="Q956" s="409"/>
    </row>
    <row r="957" spans="2:17" s="821" customFormat="1" ht="36" x14ac:dyDescent="0.25">
      <c r="B957" s="729">
        <f t="shared" si="323"/>
        <v>16</v>
      </c>
      <c r="C957" s="730" t="str">
        <f t="shared" si="322"/>
        <v>POWER PURCHASE Cost (Including Transmission &amp; Other Charges excluding RPO)</v>
      </c>
      <c r="D957" s="733">
        <f>SUM($R$551,$R$552,$R$559,$R$565,$R$567,$R$568,$R$569,$H$596)</f>
        <v>116565.24691854554</v>
      </c>
      <c r="E957" s="731">
        <v>0</v>
      </c>
      <c r="F957" s="818"/>
      <c r="G957" s="276"/>
      <c r="H957" s="276"/>
      <c r="I957" s="239"/>
      <c r="J957" s="239"/>
      <c r="K957" s="239"/>
      <c r="L957" s="239"/>
      <c r="M957" s="239"/>
      <c r="N957" s="409"/>
      <c r="O957" s="239"/>
      <c r="P957" s="239"/>
      <c r="Q957" s="409"/>
    </row>
    <row r="958" spans="2:17" s="150" customFormat="1" x14ac:dyDescent="0.3">
      <c r="B958" s="729">
        <f t="shared" si="323"/>
        <v>17</v>
      </c>
      <c r="C958" s="730" t="str">
        <f t="shared" si="322"/>
        <v>Tariff filling fees &amp; publication expenses to CERC</v>
      </c>
      <c r="D958" s="733">
        <v>0</v>
      </c>
      <c r="E958" s="731">
        <f>H$506</f>
        <v>641.61800010000013</v>
      </c>
      <c r="F958" s="135"/>
      <c r="G958" s="276"/>
      <c r="H958" s="409"/>
      <c r="I958" s="239"/>
      <c r="J958" s="239"/>
      <c r="K958" s="239"/>
      <c r="L958" s="239"/>
      <c r="M958" s="239"/>
      <c r="N958" s="239"/>
      <c r="O958" s="565"/>
      <c r="P958" s="565"/>
      <c r="Q958" s="565"/>
    </row>
    <row r="959" spans="2:17" x14ac:dyDescent="0.3">
      <c r="B959" s="729">
        <f t="shared" si="323"/>
        <v>18</v>
      </c>
      <c r="C959" s="730" t="str">
        <f t="shared" si="322"/>
        <v>Environmental and Other Cess</v>
      </c>
      <c r="D959" s="733">
        <v>0</v>
      </c>
      <c r="E959" s="731">
        <f>H$610</f>
        <v>92.242866945962732</v>
      </c>
      <c r="F959" s="820"/>
      <c r="G959" s="818"/>
      <c r="H959" s="135"/>
      <c r="I959" s="409"/>
      <c r="J959" s="409"/>
      <c r="K959" s="409"/>
      <c r="L959" s="409"/>
      <c r="M959" s="409"/>
      <c r="N959" s="409"/>
      <c r="O959" s="277"/>
      <c r="P959" s="277"/>
      <c r="Q959" s="277"/>
    </row>
    <row r="960" spans="2:17" x14ac:dyDescent="0.3">
      <c r="B960" s="729">
        <f t="shared" si="323"/>
        <v>19</v>
      </c>
      <c r="C960" s="730" t="s">
        <v>334</v>
      </c>
      <c r="D960" s="734"/>
      <c r="E960" s="735">
        <f>S726</f>
        <v>1379.1855936745944</v>
      </c>
      <c r="F960" s="276"/>
      <c r="G960" s="818"/>
      <c r="H960" s="135"/>
      <c r="I960" s="409"/>
      <c r="J960" s="409"/>
      <c r="K960" s="409"/>
      <c r="L960" s="409"/>
      <c r="M960" s="409"/>
      <c r="N960" s="409"/>
      <c r="O960" s="277"/>
      <c r="P960" s="277"/>
      <c r="Q960" s="277"/>
    </row>
    <row r="961" spans="2:17" x14ac:dyDescent="0.3">
      <c r="B961" s="729">
        <f t="shared" si="323"/>
        <v>20</v>
      </c>
      <c r="C961" s="730" t="s">
        <v>335</v>
      </c>
      <c r="D961" s="736"/>
      <c r="E961" s="737">
        <f>H$649</f>
        <v>36.642942344556729</v>
      </c>
      <c r="F961" s="276"/>
      <c r="G961" s="820"/>
      <c r="H961" s="820"/>
      <c r="I961" s="409"/>
      <c r="J961" s="409"/>
      <c r="K961" s="409"/>
      <c r="L961" s="409"/>
      <c r="M961" s="409"/>
      <c r="N961" s="409"/>
      <c r="O961" s="277"/>
      <c r="P961" s="277"/>
      <c r="Q961" s="277"/>
    </row>
    <row r="962" spans="2:17" ht="19.5" thickBot="1" x14ac:dyDescent="0.35">
      <c r="B962" s="729">
        <f t="shared" si="323"/>
        <v>21</v>
      </c>
      <c r="C962" s="738" t="s">
        <v>336</v>
      </c>
      <c r="D962" s="739"/>
      <c r="E962" s="740">
        <f>H663</f>
        <v>10191.802530526113</v>
      </c>
      <c r="F962" s="276"/>
      <c r="G962" s="820"/>
      <c r="H962" s="820"/>
      <c r="I962" s="409"/>
      <c r="J962" s="409"/>
      <c r="K962" s="409"/>
      <c r="L962" s="409"/>
      <c r="M962" s="409"/>
      <c r="N962" s="409"/>
      <c r="O962" s="277"/>
      <c r="P962" s="277"/>
      <c r="Q962" s="277"/>
    </row>
    <row r="963" spans="2:17" ht="19.5" thickBot="1" x14ac:dyDescent="0.35">
      <c r="B963" s="729">
        <f t="shared" si="323"/>
        <v>22</v>
      </c>
      <c r="C963" s="741" t="s">
        <v>63</v>
      </c>
      <c r="D963" s="742">
        <f>SUM(D942:D961)</f>
        <v>684979.52320397785</v>
      </c>
      <c r="E963" s="742">
        <f>SUM(E942:E961)-E962</f>
        <v>612538.37263628794</v>
      </c>
      <c r="F963" s="816"/>
      <c r="G963" s="820"/>
      <c r="H963" s="820"/>
      <c r="I963" s="409"/>
      <c r="J963" s="409"/>
      <c r="K963" s="409"/>
      <c r="L963" s="409"/>
      <c r="M963" s="409"/>
      <c r="N963" s="409"/>
      <c r="O963" s="277"/>
      <c r="P963" s="277"/>
      <c r="Q963" s="277"/>
    </row>
    <row r="964" spans="2:17" s="821" customFormat="1" ht="36" x14ac:dyDescent="0.25">
      <c r="B964" s="729">
        <f t="shared" si="323"/>
        <v>23</v>
      </c>
      <c r="C964" s="726" t="s">
        <v>337</v>
      </c>
      <c r="D964" s="744">
        <f>R$144</f>
        <v>0.53633255371628108</v>
      </c>
      <c r="E964" s="744">
        <f>D964</f>
        <v>0.53633255371628108</v>
      </c>
      <c r="F964" s="818"/>
      <c r="G964" s="818"/>
      <c r="H964" s="239"/>
      <c r="I964" s="825"/>
      <c r="J964" s="825"/>
      <c r="K964" s="825"/>
      <c r="L964" s="239"/>
      <c r="M964" s="239"/>
      <c r="N964" s="239"/>
      <c r="O964" s="827"/>
      <c r="P964" s="827"/>
      <c r="Q964" s="827"/>
    </row>
    <row r="965" spans="2:17" s="150" customFormat="1" ht="36" x14ac:dyDescent="0.3">
      <c r="B965" s="729">
        <f t="shared" si="323"/>
        <v>24</v>
      </c>
      <c r="C965" s="730" t="s">
        <v>338</v>
      </c>
      <c r="D965" s="731">
        <f>D963*D964</f>
        <v>367376.81692335004</v>
      </c>
      <c r="E965" s="731">
        <f>E963*E964</f>
        <v>328524.26964523533</v>
      </c>
      <c r="F965" s="818"/>
      <c r="G965" s="276"/>
      <c r="H965" s="276"/>
      <c r="I965" s="239"/>
      <c r="J965" s="239"/>
      <c r="K965" s="239"/>
      <c r="L965" s="239"/>
      <c r="M965" s="239"/>
      <c r="N965" s="239"/>
      <c r="O965" s="565"/>
      <c r="P965" s="565"/>
      <c r="Q965" s="565"/>
    </row>
    <row r="966" spans="2:17" x14ac:dyDescent="0.25">
      <c r="B966" s="729">
        <f t="shared" si="323"/>
        <v>25</v>
      </c>
      <c r="C966" s="730" t="s">
        <v>339</v>
      </c>
      <c r="D966" s="728"/>
      <c r="E966" s="799">
        <f>I710</f>
        <v>21030.041505193734</v>
      </c>
      <c r="F966" s="820"/>
      <c r="G966" s="276"/>
      <c r="H966" s="276"/>
      <c r="I966" s="409"/>
      <c r="J966" s="409"/>
      <c r="K966" s="409"/>
      <c r="L966" s="409"/>
      <c r="M966" s="409"/>
      <c r="N966" s="409"/>
      <c r="O966" s="409"/>
      <c r="P966" s="409"/>
      <c r="Q966" s="409"/>
    </row>
    <row r="967" spans="2:17" ht="36" x14ac:dyDescent="0.3">
      <c r="B967" s="729">
        <f t="shared" si="323"/>
        <v>26</v>
      </c>
      <c r="C967" s="730" t="s">
        <v>340</v>
      </c>
      <c r="D967" s="728">
        <f>'RPO_26-26 to 30-31'!G78</f>
        <v>139584.9270010785</v>
      </c>
      <c r="E967" s="731">
        <v>0</v>
      </c>
      <c r="F967" s="820"/>
      <c r="G967" s="276"/>
      <c r="L967" s="409"/>
      <c r="M967" s="409"/>
      <c r="N967" s="409"/>
      <c r="O967" s="409"/>
      <c r="P967" s="409"/>
      <c r="Q967" s="409"/>
    </row>
    <row r="968" spans="2:17" s="821" customFormat="1" x14ac:dyDescent="0.25">
      <c r="B968" s="729">
        <f t="shared" si="323"/>
        <v>27</v>
      </c>
      <c r="C968" s="730" t="s">
        <v>341</v>
      </c>
      <c r="D968" s="731">
        <v>0</v>
      </c>
      <c r="E968" s="800">
        <f ca="1">H639</f>
        <v>11465.324873007234</v>
      </c>
      <c r="F968" s="820"/>
      <c r="G968" s="276"/>
      <c r="H968" s="276"/>
      <c r="I968" s="409"/>
      <c r="J968" s="409"/>
      <c r="K968" s="409"/>
      <c r="L968" s="239"/>
      <c r="M968" s="239"/>
      <c r="N968" s="409"/>
      <c r="O968" s="239"/>
      <c r="P968" s="239"/>
      <c r="Q968" s="409"/>
    </row>
    <row r="969" spans="2:17" s="821" customFormat="1" x14ac:dyDescent="0.25">
      <c r="B969" s="729">
        <f t="shared" si="323"/>
        <v>28</v>
      </c>
      <c r="C969" s="730" t="s">
        <v>342</v>
      </c>
      <c r="D969" s="731">
        <v>0</v>
      </c>
      <c r="E969" s="731">
        <f>H$604</f>
        <v>5065.068854163731</v>
      </c>
      <c r="F969" s="818"/>
      <c r="G969" s="276"/>
      <c r="H969" s="276"/>
      <c r="I969" s="818"/>
      <c r="J969" s="818"/>
      <c r="K969" s="239"/>
      <c r="L969" s="818"/>
      <c r="M969" s="818"/>
      <c r="N969" s="239"/>
      <c r="O969" s="239"/>
      <c r="P969" s="239"/>
      <c r="Q969" s="409"/>
    </row>
    <row r="970" spans="2:17" x14ac:dyDescent="0.3">
      <c r="B970" s="729">
        <f t="shared" si="323"/>
        <v>29</v>
      </c>
      <c r="C970" s="746" t="s">
        <v>364</v>
      </c>
      <c r="D970" s="737"/>
      <c r="E970" s="737">
        <f>H$656</f>
        <v>402.55483135046308</v>
      </c>
      <c r="F970" s="276"/>
      <c r="G970" s="276"/>
      <c r="H970" s="276"/>
      <c r="I970" s="409"/>
      <c r="J970" s="409"/>
      <c r="K970" s="409"/>
      <c r="L970" s="409"/>
      <c r="M970" s="409"/>
      <c r="N970" s="409"/>
      <c r="O970" s="277"/>
      <c r="P970" s="277"/>
      <c r="Q970" s="277"/>
    </row>
    <row r="971" spans="2:17" x14ac:dyDescent="0.25">
      <c r="B971" s="729">
        <f t="shared" si="323"/>
        <v>30</v>
      </c>
      <c r="C971" s="730" t="s">
        <v>344</v>
      </c>
      <c r="D971" s="747"/>
      <c r="E971" s="737">
        <f>H$617</f>
        <v>49.551146447616006</v>
      </c>
      <c r="F971" s="816"/>
      <c r="G971" s="820"/>
      <c r="H971" s="820"/>
      <c r="I971" s="409"/>
      <c r="J971" s="409"/>
      <c r="K971" s="409"/>
      <c r="L971" s="409"/>
      <c r="M971" s="409"/>
      <c r="N971" s="409"/>
      <c r="O971" s="409"/>
      <c r="P971" s="409"/>
      <c r="Q971" s="409"/>
    </row>
    <row r="972" spans="2:17" x14ac:dyDescent="0.25">
      <c r="B972" s="729">
        <f t="shared" si="323"/>
        <v>31</v>
      </c>
      <c r="C972" s="748" t="s">
        <v>345</v>
      </c>
      <c r="D972" s="749">
        <v>0</v>
      </c>
      <c r="E972" s="728">
        <f>H$625</f>
        <v>167.41924681625369</v>
      </c>
      <c r="F972" s="276"/>
      <c r="G972" s="276"/>
      <c r="H972" s="276"/>
      <c r="I972" s="409"/>
      <c r="J972" s="409"/>
      <c r="K972" s="409"/>
      <c r="L972" s="409"/>
      <c r="M972" s="409"/>
      <c r="N972" s="409"/>
      <c r="O972" s="409"/>
      <c r="P972" s="409"/>
      <c r="Q972" s="409"/>
    </row>
    <row r="973" spans="2:17" ht="19.5" thickBot="1" x14ac:dyDescent="0.3">
      <c r="B973" s="729">
        <f t="shared" si="323"/>
        <v>32</v>
      </c>
      <c r="C973" s="801" t="s">
        <v>346</v>
      </c>
      <c r="D973" s="751"/>
      <c r="E973" s="752">
        <f>H616</f>
        <v>250.50034996888991</v>
      </c>
      <c r="F973" s="276"/>
      <c r="G973" s="276"/>
      <c r="H973" s="276"/>
      <c r="I973" s="409"/>
      <c r="J973" s="409"/>
      <c r="K973" s="409"/>
      <c r="L973" s="409"/>
      <c r="M973" s="409"/>
      <c r="N973" s="409"/>
      <c r="O973" s="409"/>
      <c r="P973" s="409"/>
      <c r="Q973" s="409"/>
    </row>
    <row r="974" spans="2:17" ht="19.5" thickBot="1" x14ac:dyDescent="0.3">
      <c r="B974" s="729">
        <f t="shared" si="323"/>
        <v>33</v>
      </c>
      <c r="C974" s="802" t="s">
        <v>347</v>
      </c>
      <c r="D974" s="754">
        <f>SUM(D965:D972)-D973</f>
        <v>506961.74392442853</v>
      </c>
      <c r="E974" s="754">
        <f ca="1">SUM(E965:E972)-E973</f>
        <v>366453.72975224548</v>
      </c>
      <c r="F974" s="276"/>
      <c r="G974" s="276"/>
      <c r="H974" s="276"/>
      <c r="I974" s="409"/>
      <c r="J974" s="409"/>
      <c r="K974" s="409"/>
      <c r="L974" s="409"/>
      <c r="M974" s="409"/>
      <c r="N974" s="409"/>
      <c r="O974" s="409"/>
      <c r="P974" s="409"/>
      <c r="Q974" s="409"/>
    </row>
    <row r="975" spans="2:17" ht="19.5" thickBot="1" x14ac:dyDescent="0.3">
      <c r="B975" s="729">
        <f t="shared" si="323"/>
        <v>34</v>
      </c>
      <c r="C975" s="194" t="s">
        <v>348</v>
      </c>
      <c r="D975" s="1309">
        <f ca="1">D974+E974</f>
        <v>873415.47367667407</v>
      </c>
      <c r="E975" s="1310"/>
      <c r="F975" s="276"/>
      <c r="G975" s="828"/>
      <c r="H975" s="828"/>
      <c r="I975" s="409"/>
      <c r="J975" s="409"/>
      <c r="K975" s="409"/>
      <c r="L975" s="409"/>
      <c r="M975" s="409"/>
      <c r="N975" s="409"/>
      <c r="O975" s="409"/>
      <c r="P975" s="409"/>
      <c r="Q975" s="409"/>
    </row>
    <row r="976" spans="2:17" x14ac:dyDescent="0.25">
      <c r="C976" s="582"/>
      <c r="D976" s="777"/>
      <c r="E976" s="777"/>
      <c r="F976" s="276"/>
      <c r="G976" s="276"/>
      <c r="H976" s="276"/>
      <c r="I976" s="409"/>
      <c r="J976" s="409"/>
      <c r="K976" s="409"/>
      <c r="L976" s="409"/>
      <c r="M976" s="409"/>
      <c r="N976" s="409"/>
      <c r="O976" s="409"/>
      <c r="P976" s="409"/>
      <c r="Q976" s="409"/>
    </row>
    <row r="977" spans="2:17" ht="19.5" thickBot="1" x14ac:dyDescent="0.3">
      <c r="C977" s="582"/>
      <c r="D977" s="777"/>
      <c r="E977" s="777"/>
      <c r="F977" s="276"/>
      <c r="G977" s="276"/>
      <c r="H977" s="276"/>
      <c r="I977" s="409"/>
      <c r="J977" s="409"/>
      <c r="K977" s="409"/>
      <c r="L977" s="409"/>
      <c r="M977" s="409"/>
      <c r="N977" s="409"/>
      <c r="O977" s="409"/>
      <c r="P977" s="409"/>
      <c r="Q977" s="409"/>
    </row>
    <row r="978" spans="2:17" ht="19.5" thickBot="1" x14ac:dyDescent="0.3">
      <c r="B978" s="758" t="s">
        <v>349</v>
      </c>
      <c r="C978" s="759" t="s">
        <v>350</v>
      </c>
      <c r="D978" s="760"/>
      <c r="E978" s="761" t="s">
        <v>351</v>
      </c>
      <c r="F978" s="276"/>
      <c r="G978" s="276"/>
      <c r="H978" s="276"/>
      <c r="I978" s="409"/>
      <c r="J978" s="409"/>
      <c r="K978" s="409"/>
      <c r="L978" s="409"/>
      <c r="M978" s="409"/>
      <c r="N978" s="409"/>
      <c r="O978" s="409"/>
      <c r="P978" s="409"/>
      <c r="Q978" s="409"/>
    </row>
    <row r="979" spans="2:17" x14ac:dyDescent="0.3">
      <c r="B979" s="829">
        <v>1</v>
      </c>
      <c r="C979" s="763" t="s">
        <v>352</v>
      </c>
      <c r="D979" s="764" t="s">
        <v>187</v>
      </c>
      <c r="E979" s="765">
        <f ca="1">D975/100</f>
        <v>8734.1547367667408</v>
      </c>
      <c r="F979" s="276"/>
      <c r="G979" s="276"/>
      <c r="H979" s="276"/>
      <c r="I979" s="409"/>
      <c r="J979" s="409"/>
      <c r="K979" s="409"/>
      <c r="L979" s="409"/>
      <c r="M979" s="409"/>
      <c r="N979" s="409"/>
      <c r="O979" s="277"/>
      <c r="P979" s="277"/>
      <c r="Q979" s="277"/>
    </row>
    <row r="980" spans="2:17" s="150" customFormat="1" x14ac:dyDescent="0.3">
      <c r="B980" s="767">
        <f>B979+1</f>
        <v>2</v>
      </c>
      <c r="C980" s="768" t="s">
        <v>353</v>
      </c>
      <c r="D980" s="769" t="s">
        <v>188</v>
      </c>
      <c r="E980" s="770">
        <v>12851.538849786668</v>
      </c>
      <c r="F980" s="828"/>
      <c r="G980" s="276"/>
      <c r="H980" s="276"/>
      <c r="I980" s="823"/>
      <c r="J980" s="823"/>
      <c r="K980" s="823"/>
      <c r="L980" s="823"/>
      <c r="M980" s="823"/>
      <c r="N980" s="823"/>
      <c r="O980" s="239"/>
      <c r="P980" s="239"/>
      <c r="Q980" s="239"/>
    </row>
    <row r="981" spans="2:17" x14ac:dyDescent="0.3">
      <c r="B981" s="767">
        <f t="shared" ref="B981:B986" si="326">B980+1</f>
        <v>3</v>
      </c>
      <c r="C981" s="768" t="s">
        <v>354</v>
      </c>
      <c r="D981" s="769" t="s">
        <v>189</v>
      </c>
      <c r="E981" s="770">
        <f ca="1">E979/E980*10</f>
        <v>6.7961937001122052</v>
      </c>
      <c r="F981" s="276"/>
      <c r="G981" s="125"/>
      <c r="I981" s="409"/>
      <c r="J981" s="409"/>
      <c r="K981" s="409"/>
      <c r="L981" s="409"/>
      <c r="M981" s="409"/>
      <c r="N981" s="409"/>
      <c r="O981" s="277"/>
      <c r="P981" s="277"/>
      <c r="Q981" s="277"/>
    </row>
    <row r="982" spans="2:17" hidden="1" x14ac:dyDescent="0.3">
      <c r="B982" s="767">
        <f t="shared" si="326"/>
        <v>4</v>
      </c>
      <c r="C982" s="768" t="s">
        <v>355</v>
      </c>
      <c r="D982" s="769" t="s">
        <v>190</v>
      </c>
      <c r="E982" s="770"/>
      <c r="F982" s="276"/>
      <c r="G982" s="125"/>
      <c r="I982" s="409"/>
      <c r="J982" s="409"/>
      <c r="K982" s="409"/>
      <c r="L982" s="409"/>
      <c r="M982" s="409"/>
      <c r="N982" s="409"/>
      <c r="O982" s="409"/>
      <c r="P982" s="409"/>
      <c r="Q982" s="409"/>
    </row>
    <row r="983" spans="2:17" hidden="1" x14ac:dyDescent="0.3">
      <c r="B983" s="767">
        <f t="shared" si="326"/>
        <v>5</v>
      </c>
      <c r="C983" s="768" t="s">
        <v>356</v>
      </c>
      <c r="D983" s="769" t="s">
        <v>197</v>
      </c>
      <c r="E983" s="770">
        <f>SUM(E982:E982)</f>
        <v>0</v>
      </c>
      <c r="F983" s="125"/>
      <c r="G983" s="125"/>
      <c r="I983" s="125"/>
      <c r="J983" s="276"/>
      <c r="K983" s="125"/>
      <c r="L983" s="125"/>
      <c r="M983" s="125"/>
      <c r="N983" s="125"/>
      <c r="O983" s="125"/>
      <c r="P983" s="125"/>
      <c r="Q983" s="125"/>
    </row>
    <row r="984" spans="2:17" hidden="1" x14ac:dyDescent="0.3">
      <c r="B984" s="767">
        <f t="shared" si="326"/>
        <v>6</v>
      </c>
      <c r="C984" s="768" t="s">
        <v>357</v>
      </c>
      <c r="D984" s="769" t="s">
        <v>358</v>
      </c>
      <c r="E984" s="771">
        <f>E983/5</f>
        <v>0</v>
      </c>
      <c r="F984" s="125"/>
      <c r="G984" s="125"/>
      <c r="I984" s="125"/>
      <c r="J984" s="276"/>
      <c r="K984" s="125"/>
      <c r="L984" s="125"/>
      <c r="M984" s="125"/>
      <c r="N984" s="125"/>
      <c r="O984" s="125"/>
      <c r="P984" s="125"/>
      <c r="Q984" s="125"/>
    </row>
    <row r="985" spans="2:17" hidden="1" x14ac:dyDescent="0.3">
      <c r="B985" s="767">
        <f t="shared" si="326"/>
        <v>7</v>
      </c>
      <c r="C985" s="768" t="s">
        <v>359</v>
      </c>
      <c r="D985" s="769" t="s">
        <v>360</v>
      </c>
      <c r="E985" s="772">
        <f ca="1">E979+E984</f>
        <v>8734.1547367667408</v>
      </c>
      <c r="F985" s="125"/>
      <c r="G985" s="125"/>
      <c r="I985" s="125"/>
      <c r="J985" s="276"/>
      <c r="K985" s="125"/>
      <c r="L985" s="125"/>
      <c r="M985" s="125"/>
      <c r="N985" s="125"/>
      <c r="O985" s="125"/>
      <c r="P985" s="125"/>
      <c r="Q985" s="125"/>
    </row>
    <row r="986" spans="2:17" ht="19.5" hidden="1" thickBot="1" x14ac:dyDescent="0.35">
      <c r="B986" s="830">
        <f t="shared" si="326"/>
        <v>8</v>
      </c>
      <c r="C986" s="773" t="s">
        <v>361</v>
      </c>
      <c r="D986" s="774" t="s">
        <v>362</v>
      </c>
      <c r="E986" s="775">
        <f ca="1">E985/E980*10</f>
        <v>6.7961937001122052</v>
      </c>
      <c r="F986" s="125"/>
      <c r="G986" s="125"/>
      <c r="I986" s="125"/>
      <c r="J986" s="276"/>
      <c r="K986" s="125"/>
      <c r="L986" s="125"/>
      <c r="M986" s="125"/>
      <c r="N986" s="125"/>
      <c r="O986" s="125"/>
      <c r="P986" s="125"/>
      <c r="Q986" s="125"/>
    </row>
    <row r="987" spans="2:17" x14ac:dyDescent="0.3">
      <c r="C987" s="125"/>
      <c r="D987" s="125"/>
      <c r="E987" s="125"/>
      <c r="F987" s="125"/>
      <c r="G987" s="125"/>
      <c r="I987" s="125"/>
      <c r="J987" s="276"/>
      <c r="K987" s="125"/>
      <c r="L987" s="125"/>
      <c r="M987" s="125"/>
      <c r="N987" s="125"/>
      <c r="O987" s="125"/>
      <c r="P987" s="125"/>
      <c r="Q987" s="125"/>
    </row>
    <row r="988" spans="2:17" x14ac:dyDescent="0.3">
      <c r="C988" s="125"/>
      <c r="D988" s="125"/>
      <c r="E988" s="125"/>
      <c r="F988" s="125"/>
      <c r="G988" s="125"/>
      <c r="I988" s="125"/>
      <c r="J988" s="276"/>
      <c r="K988" s="125"/>
      <c r="L988" s="125"/>
      <c r="M988" s="125"/>
      <c r="N988" s="125"/>
      <c r="O988" s="125"/>
      <c r="P988" s="125"/>
      <c r="Q988" s="125"/>
    </row>
    <row r="989" spans="2:17" x14ac:dyDescent="0.3">
      <c r="C989" s="125"/>
      <c r="D989" s="125"/>
      <c r="E989" s="125"/>
      <c r="F989" s="125"/>
      <c r="G989" s="125"/>
      <c r="I989" s="125"/>
      <c r="J989" s="276"/>
      <c r="K989" s="125"/>
      <c r="L989" s="125"/>
      <c r="M989" s="125"/>
      <c r="N989" s="125"/>
      <c r="O989" s="125"/>
      <c r="P989" s="125"/>
      <c r="Q989" s="125"/>
    </row>
    <row r="990" spans="2:17" x14ac:dyDescent="0.3">
      <c r="C990" s="125"/>
      <c r="D990" s="125"/>
      <c r="E990" s="125"/>
      <c r="F990" s="125"/>
      <c r="G990" s="125"/>
      <c r="I990" s="125"/>
      <c r="J990" s="276"/>
      <c r="K990" s="125"/>
      <c r="L990" s="125"/>
      <c r="M990" s="125"/>
      <c r="N990" s="125"/>
      <c r="O990" s="125"/>
      <c r="P990" s="125"/>
      <c r="Q990" s="125"/>
    </row>
    <row r="991" spans="2:17" x14ac:dyDescent="0.3">
      <c r="C991" s="125"/>
      <c r="D991" s="125"/>
      <c r="E991" s="125"/>
      <c r="F991" s="125"/>
      <c r="G991" s="125"/>
      <c r="I991" s="125"/>
      <c r="J991" s="276"/>
      <c r="K991" s="125"/>
      <c r="L991" s="125"/>
      <c r="M991" s="125"/>
      <c r="N991" s="125"/>
      <c r="O991" s="125"/>
      <c r="P991" s="125"/>
      <c r="Q991" s="125"/>
    </row>
    <row r="992" spans="2:17" x14ac:dyDescent="0.3">
      <c r="C992" s="125"/>
      <c r="D992" s="125"/>
      <c r="E992" s="125"/>
      <c r="F992" s="125"/>
      <c r="G992" s="125"/>
      <c r="I992" s="125"/>
      <c r="J992" s="276"/>
      <c r="K992" s="125"/>
      <c r="L992" s="125"/>
      <c r="M992" s="125"/>
      <c r="N992" s="125"/>
      <c r="O992" s="125"/>
      <c r="P992" s="125"/>
      <c r="Q992" s="125"/>
    </row>
    <row r="993" spans="3:17" x14ac:dyDescent="0.3">
      <c r="C993" s="125"/>
      <c r="D993" s="125"/>
      <c r="E993" s="125"/>
      <c r="F993" s="125"/>
      <c r="G993" s="125"/>
      <c r="I993" s="125"/>
      <c r="J993" s="276"/>
      <c r="K993" s="125"/>
      <c r="L993" s="125"/>
      <c r="M993" s="125"/>
      <c r="N993" s="125"/>
      <c r="O993" s="125"/>
      <c r="P993" s="125"/>
      <c r="Q993" s="125"/>
    </row>
    <row r="994" spans="3:17" x14ac:dyDescent="0.3">
      <c r="C994" s="125"/>
      <c r="D994" s="125"/>
      <c r="E994" s="125"/>
      <c r="F994" s="125"/>
      <c r="G994" s="125"/>
      <c r="I994" s="125"/>
      <c r="J994" s="276"/>
      <c r="K994" s="125"/>
      <c r="L994" s="125"/>
      <c r="M994" s="125"/>
      <c r="N994" s="125"/>
      <c r="O994" s="125"/>
      <c r="P994" s="125"/>
      <c r="Q994" s="125"/>
    </row>
    <row r="995" spans="3:17" x14ac:dyDescent="0.3">
      <c r="C995" s="125"/>
      <c r="D995" s="125"/>
      <c r="E995" s="125"/>
      <c r="F995" s="125"/>
      <c r="G995" s="125"/>
      <c r="I995" s="125"/>
      <c r="J995" s="276"/>
      <c r="K995" s="125"/>
      <c r="L995" s="125"/>
      <c r="M995" s="125"/>
      <c r="N995" s="125"/>
      <c r="O995" s="125"/>
      <c r="P995" s="125"/>
      <c r="Q995" s="125"/>
    </row>
    <row r="996" spans="3:17" x14ac:dyDescent="0.3">
      <c r="C996" s="125"/>
      <c r="D996" s="125"/>
      <c r="E996" s="125"/>
      <c r="F996" s="125"/>
      <c r="G996" s="125"/>
      <c r="I996" s="125"/>
      <c r="J996" s="276"/>
      <c r="K996" s="125"/>
      <c r="L996" s="125"/>
      <c r="M996" s="125"/>
      <c r="N996" s="125"/>
      <c r="O996" s="125"/>
      <c r="P996" s="125"/>
      <c r="Q996" s="125"/>
    </row>
    <row r="997" spans="3:17" x14ac:dyDescent="0.3">
      <c r="C997" s="125"/>
      <c r="D997" s="125"/>
      <c r="E997" s="125"/>
      <c r="F997" s="125"/>
      <c r="G997" s="125"/>
      <c r="I997" s="125"/>
      <c r="J997" s="276"/>
      <c r="K997" s="125"/>
      <c r="L997" s="125"/>
      <c r="M997" s="125"/>
      <c r="N997" s="125"/>
      <c r="O997" s="125"/>
      <c r="P997" s="125"/>
      <c r="Q997" s="125"/>
    </row>
    <row r="998" spans="3:17" x14ac:dyDescent="0.3">
      <c r="C998" s="125"/>
      <c r="D998" s="125"/>
      <c r="E998" s="125"/>
      <c r="F998" s="125"/>
      <c r="G998" s="125"/>
      <c r="I998" s="125"/>
      <c r="J998" s="276"/>
      <c r="K998" s="125"/>
      <c r="L998" s="125"/>
      <c r="M998" s="125"/>
      <c r="N998" s="125"/>
      <c r="O998" s="125"/>
      <c r="P998" s="125"/>
      <c r="Q998" s="125"/>
    </row>
    <row r="999" spans="3:17" x14ac:dyDescent="0.3">
      <c r="C999" s="125"/>
      <c r="D999" s="125"/>
      <c r="E999" s="125"/>
      <c r="F999" s="125"/>
      <c r="G999" s="125"/>
      <c r="I999" s="125"/>
      <c r="J999" s="276"/>
      <c r="K999" s="125"/>
      <c r="L999" s="125"/>
      <c r="M999" s="125"/>
      <c r="N999" s="125"/>
      <c r="O999" s="125"/>
      <c r="P999" s="125"/>
      <c r="Q999" s="125"/>
    </row>
    <row r="1000" spans="3:17" x14ac:dyDescent="0.3">
      <c r="C1000" s="125"/>
      <c r="D1000" s="125"/>
      <c r="E1000" s="125"/>
      <c r="F1000" s="125"/>
      <c r="G1000" s="125"/>
      <c r="I1000" s="125"/>
      <c r="J1000" s="276"/>
      <c r="K1000" s="125"/>
      <c r="L1000" s="125"/>
      <c r="M1000" s="125"/>
      <c r="N1000" s="125"/>
      <c r="O1000" s="125"/>
      <c r="P1000" s="125"/>
      <c r="Q1000" s="125"/>
    </row>
    <row r="1001" spans="3:17" x14ac:dyDescent="0.3">
      <c r="C1001" s="125"/>
      <c r="D1001" s="125"/>
      <c r="E1001" s="125"/>
      <c r="F1001" s="125"/>
      <c r="G1001" s="125"/>
      <c r="I1001" s="125"/>
      <c r="J1001" s="276"/>
      <c r="K1001" s="125"/>
      <c r="L1001" s="125"/>
      <c r="M1001" s="125"/>
      <c r="N1001" s="125"/>
      <c r="O1001" s="125"/>
      <c r="P1001" s="125"/>
      <c r="Q1001" s="125"/>
    </row>
    <row r="1002" spans="3:17" x14ac:dyDescent="0.3">
      <c r="C1002" s="125"/>
      <c r="D1002" s="125"/>
      <c r="E1002" s="125"/>
      <c r="F1002" s="125"/>
      <c r="G1002" s="125"/>
      <c r="I1002" s="125"/>
      <c r="J1002" s="276"/>
      <c r="K1002" s="125"/>
      <c r="L1002" s="125"/>
      <c r="M1002" s="125"/>
      <c r="N1002" s="125"/>
      <c r="O1002" s="125"/>
      <c r="P1002" s="125"/>
      <c r="Q1002" s="125"/>
    </row>
    <row r="1003" spans="3:17" x14ac:dyDescent="0.3">
      <c r="C1003" s="125"/>
      <c r="D1003" s="125"/>
      <c r="E1003" s="125"/>
      <c r="F1003" s="125"/>
      <c r="G1003" s="125"/>
      <c r="I1003" s="125"/>
      <c r="J1003" s="276"/>
      <c r="K1003" s="125"/>
      <c r="L1003" s="125"/>
      <c r="M1003" s="125"/>
      <c r="N1003" s="125"/>
      <c r="O1003" s="125"/>
      <c r="P1003" s="125"/>
      <c r="Q1003" s="125"/>
    </row>
    <row r="1004" spans="3:17" x14ac:dyDescent="0.3">
      <c r="C1004" s="125"/>
      <c r="D1004" s="125"/>
      <c r="E1004" s="125"/>
      <c r="F1004" s="125"/>
      <c r="G1004" s="125"/>
      <c r="I1004" s="125"/>
      <c r="J1004" s="276"/>
      <c r="K1004" s="125"/>
      <c r="L1004" s="125"/>
      <c r="M1004" s="125"/>
      <c r="N1004" s="125"/>
      <c r="O1004" s="125"/>
      <c r="P1004" s="125"/>
      <c r="Q1004" s="125"/>
    </row>
    <row r="1005" spans="3:17" x14ac:dyDescent="0.3">
      <c r="C1005" s="125"/>
      <c r="D1005" s="125"/>
      <c r="E1005" s="125"/>
      <c r="F1005" s="125"/>
      <c r="G1005" s="125"/>
      <c r="I1005" s="125"/>
      <c r="J1005" s="276"/>
      <c r="K1005" s="125"/>
      <c r="L1005" s="125"/>
      <c r="M1005" s="125"/>
      <c r="N1005" s="125"/>
      <c r="O1005" s="125"/>
      <c r="P1005" s="125"/>
      <c r="Q1005" s="125"/>
    </row>
    <row r="1006" spans="3:17" x14ac:dyDescent="0.3">
      <c r="C1006" s="125"/>
      <c r="D1006" s="125"/>
      <c r="E1006" s="125"/>
      <c r="F1006" s="125"/>
      <c r="G1006" s="125"/>
      <c r="I1006" s="125"/>
      <c r="J1006" s="276"/>
      <c r="K1006" s="125"/>
      <c r="L1006" s="125"/>
      <c r="M1006" s="125"/>
      <c r="N1006" s="125"/>
      <c r="O1006" s="125"/>
      <c r="P1006" s="125"/>
      <c r="Q1006" s="125"/>
    </row>
    <row r="1007" spans="3:17" x14ac:dyDescent="0.3">
      <c r="C1007" s="125"/>
      <c r="D1007" s="125"/>
      <c r="E1007" s="125"/>
      <c r="F1007" s="125"/>
      <c r="G1007" s="125"/>
      <c r="I1007" s="125"/>
      <c r="J1007" s="276"/>
      <c r="K1007" s="125"/>
      <c r="L1007" s="125"/>
      <c r="M1007" s="125"/>
      <c r="N1007" s="125"/>
      <c r="O1007" s="125"/>
      <c r="P1007" s="125"/>
      <c r="Q1007" s="125"/>
    </row>
    <row r="1008" spans="3:17" x14ac:dyDescent="0.3">
      <c r="C1008" s="125"/>
      <c r="D1008" s="125"/>
      <c r="E1008" s="125"/>
      <c r="F1008" s="125"/>
      <c r="G1008" s="125"/>
      <c r="I1008" s="125"/>
      <c r="J1008" s="276"/>
      <c r="K1008" s="125"/>
      <c r="L1008" s="125"/>
      <c r="M1008" s="125"/>
      <c r="N1008" s="125"/>
      <c r="O1008" s="125"/>
      <c r="P1008" s="125"/>
      <c r="Q1008" s="125"/>
    </row>
    <row r="1009" spans="3:17" x14ac:dyDescent="0.3">
      <c r="C1009" s="125"/>
      <c r="D1009" s="125"/>
      <c r="E1009" s="125"/>
      <c r="F1009" s="125"/>
      <c r="G1009" s="125"/>
      <c r="I1009" s="125"/>
      <c r="J1009" s="276"/>
      <c r="K1009" s="125"/>
      <c r="L1009" s="125"/>
      <c r="M1009" s="125"/>
      <c r="N1009" s="125"/>
      <c r="O1009" s="125"/>
      <c r="P1009" s="125"/>
      <c r="Q1009" s="125"/>
    </row>
    <row r="1010" spans="3:17" x14ac:dyDescent="0.3">
      <c r="C1010" s="125"/>
      <c r="D1010" s="125"/>
      <c r="E1010" s="125"/>
      <c r="F1010" s="125"/>
      <c r="G1010" s="125"/>
      <c r="I1010" s="125"/>
      <c r="J1010" s="276"/>
      <c r="K1010" s="125"/>
      <c r="L1010" s="125"/>
      <c r="M1010" s="125"/>
      <c r="N1010" s="125"/>
      <c r="O1010" s="125"/>
      <c r="P1010" s="125"/>
      <c r="Q1010" s="125"/>
    </row>
    <row r="1011" spans="3:17" x14ac:dyDescent="0.3">
      <c r="C1011" s="125"/>
      <c r="D1011" s="125"/>
      <c r="E1011" s="125"/>
      <c r="F1011" s="125"/>
      <c r="G1011" s="125"/>
      <c r="I1011" s="125"/>
      <c r="J1011" s="276"/>
      <c r="K1011" s="125"/>
      <c r="L1011" s="125"/>
      <c r="M1011" s="125"/>
      <c r="N1011" s="125"/>
      <c r="O1011" s="125"/>
      <c r="P1011" s="125"/>
      <c r="Q1011" s="125"/>
    </row>
    <row r="1012" spans="3:17" x14ac:dyDescent="0.3">
      <c r="C1012" s="125"/>
      <c r="D1012" s="125"/>
      <c r="E1012" s="125"/>
      <c r="F1012" s="125"/>
      <c r="G1012" s="125"/>
      <c r="I1012" s="125"/>
      <c r="J1012" s="276"/>
      <c r="K1012" s="125"/>
      <c r="L1012" s="125"/>
      <c r="M1012" s="125"/>
      <c r="N1012" s="125"/>
      <c r="O1012" s="125"/>
      <c r="P1012" s="125"/>
      <c r="Q1012" s="125"/>
    </row>
    <row r="1013" spans="3:17" x14ac:dyDescent="0.3">
      <c r="C1013" s="125"/>
      <c r="D1013" s="125"/>
      <c r="E1013" s="125"/>
      <c r="F1013" s="125"/>
      <c r="G1013" s="125"/>
      <c r="I1013" s="125"/>
      <c r="J1013" s="276"/>
      <c r="K1013" s="125"/>
      <c r="L1013" s="125"/>
      <c r="M1013" s="125"/>
      <c r="N1013" s="125"/>
      <c r="O1013" s="125"/>
      <c r="P1013" s="125"/>
      <c r="Q1013" s="125"/>
    </row>
    <row r="1014" spans="3:17" x14ac:dyDescent="0.3">
      <c r="C1014" s="125"/>
      <c r="D1014" s="125"/>
      <c r="E1014" s="125"/>
      <c r="F1014" s="125"/>
      <c r="G1014" s="125"/>
      <c r="I1014" s="125"/>
      <c r="J1014" s="276"/>
      <c r="K1014" s="125"/>
      <c r="L1014" s="125"/>
      <c r="M1014" s="125"/>
      <c r="N1014" s="125"/>
      <c r="O1014" s="125"/>
      <c r="P1014" s="125"/>
      <c r="Q1014" s="125"/>
    </row>
    <row r="1015" spans="3:17" x14ac:dyDescent="0.3">
      <c r="C1015" s="125"/>
      <c r="D1015" s="125"/>
      <c r="E1015" s="125"/>
      <c r="F1015" s="125"/>
      <c r="G1015" s="125"/>
      <c r="I1015" s="125"/>
      <c r="J1015" s="276"/>
      <c r="K1015" s="125"/>
      <c r="L1015" s="125"/>
      <c r="M1015" s="125"/>
      <c r="N1015" s="125"/>
      <c r="O1015" s="125"/>
      <c r="P1015" s="125"/>
      <c r="Q1015" s="125"/>
    </row>
    <row r="1016" spans="3:17" x14ac:dyDescent="0.3">
      <c r="C1016" s="125"/>
      <c r="D1016" s="125"/>
      <c r="E1016" s="125"/>
      <c r="F1016" s="125"/>
      <c r="G1016" s="125"/>
      <c r="I1016" s="125"/>
      <c r="J1016" s="276"/>
      <c r="K1016" s="125"/>
      <c r="L1016" s="125"/>
      <c r="M1016" s="125"/>
      <c r="N1016" s="125"/>
      <c r="O1016" s="125"/>
      <c r="P1016" s="125"/>
      <c r="Q1016" s="125"/>
    </row>
    <row r="1017" spans="3:17" x14ac:dyDescent="0.3">
      <c r="C1017" s="125"/>
      <c r="D1017" s="125"/>
      <c r="E1017" s="125"/>
      <c r="F1017" s="125"/>
      <c r="G1017" s="125"/>
      <c r="I1017" s="125"/>
      <c r="J1017" s="276"/>
      <c r="K1017" s="125"/>
      <c r="L1017" s="125"/>
      <c r="M1017" s="125"/>
      <c r="N1017" s="125"/>
      <c r="O1017" s="125"/>
      <c r="P1017" s="125"/>
      <c r="Q1017" s="125"/>
    </row>
    <row r="1018" spans="3:17" x14ac:dyDescent="0.3">
      <c r="C1018" s="125"/>
      <c r="D1018" s="125"/>
      <c r="E1018" s="125"/>
      <c r="F1018" s="125"/>
      <c r="G1018" s="125"/>
      <c r="I1018" s="125"/>
      <c r="J1018" s="276"/>
      <c r="K1018" s="125"/>
      <c r="L1018" s="125"/>
      <c r="M1018" s="125"/>
      <c r="N1018" s="125"/>
      <c r="O1018" s="125"/>
      <c r="P1018" s="125"/>
      <c r="Q1018" s="125"/>
    </row>
    <row r="1019" spans="3:17" x14ac:dyDescent="0.3">
      <c r="C1019" s="125"/>
      <c r="D1019" s="125"/>
      <c r="E1019" s="125"/>
      <c r="F1019" s="125"/>
      <c r="G1019" s="125"/>
      <c r="I1019" s="125"/>
      <c r="J1019" s="276"/>
      <c r="K1019" s="125"/>
      <c r="L1019" s="125"/>
      <c r="M1019" s="125"/>
      <c r="N1019" s="125"/>
      <c r="O1019" s="125"/>
      <c r="P1019" s="125"/>
      <c r="Q1019" s="125"/>
    </row>
    <row r="1020" spans="3:17" x14ac:dyDescent="0.3">
      <c r="C1020" s="125"/>
      <c r="D1020" s="125"/>
      <c r="E1020" s="125"/>
      <c r="F1020" s="125"/>
      <c r="G1020" s="125"/>
      <c r="I1020" s="125"/>
      <c r="J1020" s="276"/>
      <c r="K1020" s="125"/>
      <c r="L1020" s="125"/>
      <c r="M1020" s="125"/>
      <c r="N1020" s="125"/>
      <c r="O1020" s="125"/>
      <c r="P1020" s="125"/>
      <c r="Q1020" s="125"/>
    </row>
    <row r="1021" spans="3:17" x14ac:dyDescent="0.3">
      <c r="C1021" s="125"/>
      <c r="D1021" s="125"/>
      <c r="E1021" s="125"/>
      <c r="F1021" s="125"/>
      <c r="G1021" s="125"/>
      <c r="I1021" s="125"/>
      <c r="J1021" s="276"/>
      <c r="K1021" s="125"/>
      <c r="L1021" s="125"/>
      <c r="M1021" s="125"/>
      <c r="N1021" s="125"/>
      <c r="O1021" s="125"/>
      <c r="P1021" s="125"/>
      <c r="Q1021" s="125"/>
    </row>
    <row r="1022" spans="3:17" x14ac:dyDescent="0.3">
      <c r="C1022" s="125"/>
      <c r="D1022" s="125"/>
      <c r="E1022" s="125"/>
      <c r="F1022" s="125"/>
      <c r="G1022" s="125"/>
      <c r="I1022" s="125"/>
      <c r="J1022" s="276"/>
      <c r="K1022" s="125"/>
      <c r="L1022" s="125"/>
      <c r="M1022" s="125"/>
      <c r="N1022" s="125"/>
      <c r="O1022" s="125"/>
      <c r="P1022" s="125"/>
      <c r="Q1022" s="125"/>
    </row>
    <row r="1023" spans="3:17" x14ac:dyDescent="0.3">
      <c r="C1023" s="125"/>
      <c r="D1023" s="125"/>
      <c r="E1023" s="125"/>
      <c r="F1023" s="125"/>
      <c r="G1023" s="125"/>
      <c r="I1023" s="125"/>
      <c r="J1023" s="276"/>
      <c r="K1023" s="125"/>
      <c r="L1023" s="125"/>
      <c r="M1023" s="125"/>
      <c r="N1023" s="125"/>
      <c r="O1023" s="125"/>
      <c r="P1023" s="125"/>
      <c r="Q1023" s="125"/>
    </row>
    <row r="1024" spans="3:17" x14ac:dyDescent="0.3">
      <c r="C1024" s="125"/>
      <c r="D1024" s="125"/>
      <c r="E1024" s="125"/>
      <c r="F1024" s="125"/>
      <c r="G1024" s="125"/>
      <c r="I1024" s="125"/>
      <c r="J1024" s="276"/>
      <c r="K1024" s="125"/>
      <c r="L1024" s="125"/>
      <c r="M1024" s="125"/>
      <c r="N1024" s="125"/>
      <c r="O1024" s="125"/>
      <c r="P1024" s="125"/>
      <c r="Q1024" s="125"/>
    </row>
    <row r="1025" spans="3:17" x14ac:dyDescent="0.3">
      <c r="C1025" s="125"/>
      <c r="D1025" s="125"/>
      <c r="E1025" s="125"/>
      <c r="F1025" s="125"/>
      <c r="G1025" s="125"/>
      <c r="I1025" s="125"/>
      <c r="J1025" s="276"/>
      <c r="K1025" s="125"/>
      <c r="L1025" s="125"/>
      <c r="M1025" s="125"/>
      <c r="N1025" s="125"/>
      <c r="O1025" s="125"/>
      <c r="P1025" s="125"/>
      <c r="Q1025" s="125"/>
    </row>
    <row r="1026" spans="3:17" x14ac:dyDescent="0.3">
      <c r="C1026" s="125"/>
      <c r="D1026" s="125"/>
      <c r="E1026" s="125"/>
      <c r="F1026" s="125"/>
      <c r="G1026" s="277"/>
      <c r="I1026" s="125"/>
      <c r="J1026" s="276"/>
      <c r="K1026" s="125"/>
      <c r="L1026" s="125"/>
      <c r="M1026" s="125"/>
      <c r="N1026" s="125"/>
      <c r="O1026" s="125"/>
      <c r="P1026" s="125"/>
      <c r="Q1026" s="125"/>
    </row>
    <row r="1027" spans="3:17" x14ac:dyDescent="0.3">
      <c r="C1027" s="125"/>
      <c r="D1027" s="125"/>
      <c r="E1027" s="125"/>
      <c r="F1027" s="125"/>
      <c r="G1027" s="125"/>
      <c r="I1027" s="125"/>
      <c r="J1027" s="276"/>
      <c r="K1027" s="125"/>
      <c r="L1027" s="125"/>
      <c r="M1027" s="125"/>
      <c r="N1027" s="125"/>
      <c r="O1027" s="125"/>
      <c r="P1027" s="125"/>
      <c r="Q1027" s="125"/>
    </row>
    <row r="1028" spans="3:17" x14ac:dyDescent="0.3">
      <c r="C1028" s="125"/>
      <c r="D1028" s="125"/>
      <c r="E1028" s="125"/>
      <c r="F1028" s="125"/>
      <c r="G1028" s="125"/>
      <c r="I1028" s="125"/>
      <c r="J1028" s="276"/>
      <c r="K1028" s="125"/>
      <c r="L1028" s="125"/>
      <c r="M1028" s="125"/>
      <c r="N1028" s="125"/>
      <c r="O1028" s="125"/>
      <c r="P1028" s="125"/>
      <c r="Q1028" s="125"/>
    </row>
    <row r="1029" spans="3:17" x14ac:dyDescent="0.3">
      <c r="C1029" s="125"/>
      <c r="D1029" s="125"/>
      <c r="E1029" s="125"/>
      <c r="F1029" s="125"/>
      <c r="G1029" s="125"/>
      <c r="I1029" s="125"/>
      <c r="J1029" s="276"/>
      <c r="K1029" s="125"/>
      <c r="L1029" s="125"/>
      <c r="M1029" s="125"/>
      <c r="N1029" s="125"/>
      <c r="O1029" s="125"/>
      <c r="P1029" s="125"/>
      <c r="Q1029" s="125"/>
    </row>
    <row r="1030" spans="3:17" x14ac:dyDescent="0.3">
      <c r="C1030" s="125"/>
      <c r="D1030" s="125"/>
      <c r="E1030" s="230"/>
      <c r="F1030" s="125"/>
      <c r="G1030" s="125"/>
      <c r="I1030" s="125"/>
      <c r="J1030" s="276"/>
      <c r="K1030" s="125"/>
      <c r="L1030" s="125"/>
      <c r="M1030" s="125"/>
      <c r="N1030" s="125"/>
      <c r="O1030" s="125"/>
      <c r="P1030" s="125"/>
      <c r="Q1030" s="125"/>
    </row>
    <row r="1031" spans="3:17" x14ac:dyDescent="0.3">
      <c r="C1031" s="125"/>
      <c r="D1031" s="125"/>
      <c r="E1031" s="125"/>
      <c r="F1031" s="125"/>
      <c r="G1031" s="125"/>
      <c r="I1031" s="125"/>
      <c r="J1031" s="409"/>
      <c r="K1031" s="125"/>
      <c r="L1031" s="125"/>
      <c r="M1031" s="125"/>
      <c r="N1031" s="125"/>
      <c r="O1031" s="125"/>
      <c r="P1031" s="125"/>
      <c r="Q1031" s="125"/>
    </row>
    <row r="1032" spans="3:17" x14ac:dyDescent="0.3">
      <c r="C1032" s="125"/>
      <c r="D1032" s="125"/>
      <c r="E1032" s="125"/>
      <c r="F1032" s="125"/>
      <c r="G1032" s="125"/>
      <c r="I1032" s="125"/>
      <c r="J1032" s="276"/>
      <c r="K1032" s="125"/>
      <c r="L1032" s="125"/>
      <c r="M1032" s="125"/>
      <c r="N1032" s="125"/>
      <c r="O1032" s="125"/>
      <c r="P1032" s="125"/>
      <c r="Q1032" s="125"/>
    </row>
    <row r="1033" spans="3:17" ht="22.5" x14ac:dyDescent="0.45">
      <c r="C1033" s="831"/>
      <c r="D1033" s="125"/>
      <c r="E1033" s="125"/>
      <c r="F1033" s="125"/>
      <c r="G1033" s="125"/>
      <c r="I1033" s="125"/>
      <c r="J1033" s="276"/>
      <c r="K1033" s="125"/>
      <c r="L1033" s="125"/>
      <c r="M1033" s="125"/>
      <c r="N1033" s="125"/>
      <c r="O1033" s="125"/>
      <c r="P1033" s="125"/>
      <c r="Q1033" s="125"/>
    </row>
    <row r="1034" spans="3:17" x14ac:dyDescent="0.3">
      <c r="C1034" s="125"/>
      <c r="D1034" s="125"/>
      <c r="E1034" s="125"/>
      <c r="F1034" s="125"/>
      <c r="G1034" s="125"/>
      <c r="I1034" s="125"/>
      <c r="J1034" s="276"/>
      <c r="K1034" s="125"/>
      <c r="L1034" s="125"/>
      <c r="M1034" s="125"/>
      <c r="N1034" s="125"/>
      <c r="O1034" s="125"/>
      <c r="P1034" s="125"/>
      <c r="Q1034" s="125"/>
    </row>
    <row r="1035" spans="3:17" x14ac:dyDescent="0.3">
      <c r="C1035" s="125"/>
      <c r="D1035" s="125"/>
      <c r="E1035" s="125"/>
      <c r="F1035" s="125"/>
      <c r="G1035" s="125"/>
      <c r="I1035" s="125"/>
      <c r="J1035" s="276"/>
      <c r="K1035" s="125"/>
      <c r="L1035" s="125"/>
      <c r="M1035" s="125"/>
      <c r="N1035" s="125"/>
      <c r="O1035" s="125"/>
      <c r="P1035" s="125"/>
      <c r="Q1035" s="125"/>
    </row>
    <row r="1036" spans="3:17" x14ac:dyDescent="0.3">
      <c r="C1036" s="125"/>
      <c r="D1036" s="125"/>
      <c r="E1036" s="125"/>
      <c r="F1036" s="125"/>
      <c r="G1036" s="125"/>
      <c r="I1036" s="125"/>
      <c r="J1036" s="276"/>
      <c r="K1036" s="125"/>
      <c r="L1036" s="125"/>
      <c r="M1036" s="125"/>
      <c r="N1036" s="125"/>
      <c r="O1036" s="125"/>
      <c r="P1036" s="125"/>
      <c r="Q1036" s="125"/>
    </row>
    <row r="1037" spans="3:17" x14ac:dyDescent="0.3">
      <c r="C1037" s="125"/>
      <c r="D1037" s="125"/>
      <c r="E1037" s="125"/>
      <c r="F1037" s="125"/>
      <c r="G1037" s="125"/>
      <c r="I1037" s="125"/>
      <c r="J1037" s="276"/>
      <c r="K1037" s="125"/>
      <c r="L1037" s="125"/>
      <c r="M1037" s="125"/>
      <c r="N1037" s="125"/>
      <c r="O1037" s="125"/>
      <c r="P1037" s="125"/>
      <c r="Q1037" s="125"/>
    </row>
    <row r="1038" spans="3:17" x14ac:dyDescent="0.3">
      <c r="C1038" s="125"/>
      <c r="D1038" s="125"/>
      <c r="E1038" s="125"/>
      <c r="F1038" s="125"/>
      <c r="G1038" s="125"/>
      <c r="I1038" s="125"/>
      <c r="J1038" s="276"/>
      <c r="K1038" s="125"/>
      <c r="L1038" s="125"/>
      <c r="M1038" s="125"/>
      <c r="N1038" s="125"/>
      <c r="O1038" s="125"/>
      <c r="P1038" s="125"/>
      <c r="Q1038" s="125"/>
    </row>
    <row r="1039" spans="3:17" x14ac:dyDescent="0.3">
      <c r="C1039" s="832"/>
      <c r="D1039" s="276"/>
      <c r="E1039" s="276"/>
      <c r="F1039" s="125"/>
      <c r="G1039" s="125"/>
      <c r="I1039" s="125"/>
      <c r="J1039" s="276"/>
      <c r="K1039" s="125"/>
      <c r="L1039" s="125"/>
      <c r="M1039" s="125"/>
      <c r="N1039" s="125"/>
      <c r="O1039" s="125"/>
      <c r="P1039" s="125"/>
      <c r="Q1039" s="125"/>
    </row>
    <row r="1040" spans="3:17" x14ac:dyDescent="0.3">
      <c r="C1040" s="125"/>
      <c r="D1040" s="125"/>
      <c r="E1040" s="125"/>
      <c r="F1040" s="125"/>
      <c r="G1040" s="125"/>
      <c r="I1040" s="125"/>
      <c r="J1040" s="276"/>
      <c r="K1040" s="125"/>
      <c r="L1040" s="125"/>
      <c r="M1040" s="125"/>
      <c r="N1040" s="125"/>
      <c r="O1040" s="125"/>
      <c r="P1040" s="125"/>
      <c r="Q1040" s="125"/>
    </row>
    <row r="1041" spans="3:17" x14ac:dyDescent="0.3">
      <c r="C1041" s="125"/>
      <c r="D1041" s="833"/>
      <c r="E1041" s="833"/>
      <c r="F1041" s="125"/>
      <c r="G1041" s="834"/>
      <c r="I1041" s="125"/>
      <c r="J1041" s="276"/>
      <c r="K1041" s="125"/>
      <c r="L1041" s="125"/>
      <c r="M1041" s="125"/>
      <c r="N1041" s="125"/>
      <c r="O1041" s="125"/>
      <c r="P1041" s="125"/>
      <c r="Q1041" s="125"/>
    </row>
    <row r="1042" spans="3:17" x14ac:dyDescent="0.3">
      <c r="C1042" s="125"/>
      <c r="D1042" s="125"/>
      <c r="E1042" s="125"/>
      <c r="F1042" s="125"/>
      <c r="G1042" s="125"/>
      <c r="I1042" s="125"/>
      <c r="J1042" s="276"/>
      <c r="K1042" s="125"/>
      <c r="L1042" s="125"/>
      <c r="M1042" s="125"/>
      <c r="N1042" s="125"/>
      <c r="O1042" s="125"/>
      <c r="P1042" s="125"/>
      <c r="Q1042" s="125"/>
    </row>
    <row r="1043" spans="3:17" x14ac:dyDescent="0.3">
      <c r="C1043" s="125"/>
      <c r="D1043" s="833"/>
      <c r="E1043" s="833"/>
      <c r="F1043" s="125"/>
      <c r="G1043" s="125"/>
      <c r="I1043" s="125"/>
      <c r="J1043" s="276"/>
      <c r="K1043" s="125"/>
      <c r="L1043" s="125"/>
      <c r="M1043" s="125"/>
      <c r="N1043" s="125"/>
      <c r="O1043" s="125"/>
      <c r="P1043" s="125"/>
      <c r="Q1043" s="125"/>
    </row>
    <row r="1044" spans="3:17" x14ac:dyDescent="0.3">
      <c r="C1044" s="125"/>
      <c r="D1044" s="125"/>
      <c r="E1044" s="125"/>
      <c r="F1044" s="125"/>
      <c r="G1044" s="125"/>
      <c r="I1044" s="125"/>
      <c r="J1044" s="276"/>
      <c r="K1044" s="125"/>
      <c r="L1044" s="125"/>
      <c r="M1044" s="125"/>
      <c r="N1044" s="125"/>
      <c r="O1044" s="125"/>
      <c r="P1044" s="125"/>
      <c r="Q1044" s="125"/>
    </row>
    <row r="1045" spans="3:17" x14ac:dyDescent="0.3">
      <c r="C1045" s="125"/>
      <c r="D1045" s="835"/>
      <c r="E1045" s="835"/>
      <c r="F1045" s="125"/>
      <c r="G1045" s="125"/>
      <c r="I1045" s="125"/>
      <c r="J1045" s="276"/>
      <c r="K1045" s="125"/>
      <c r="L1045" s="125"/>
      <c r="M1045" s="125"/>
      <c r="N1045" s="125"/>
      <c r="O1045" s="125"/>
      <c r="P1045" s="125"/>
      <c r="Q1045" s="125"/>
    </row>
    <row r="1046" spans="3:17" x14ac:dyDescent="0.3">
      <c r="C1046" s="125"/>
      <c r="D1046" s="125"/>
      <c r="E1046" s="125"/>
      <c r="F1046" s="125"/>
      <c r="G1046" s="125"/>
      <c r="I1046" s="125"/>
      <c r="J1046" s="276"/>
      <c r="K1046" s="125"/>
      <c r="L1046" s="125"/>
      <c r="M1046" s="125"/>
      <c r="N1046" s="125"/>
      <c r="O1046" s="125"/>
      <c r="P1046" s="125"/>
      <c r="Q1046" s="125"/>
    </row>
    <row r="1047" spans="3:17" x14ac:dyDescent="0.3">
      <c r="C1047" s="125"/>
      <c r="D1047" s="125"/>
      <c r="E1047" s="125"/>
      <c r="F1047" s="125"/>
      <c r="G1047" s="125"/>
      <c r="I1047" s="125"/>
      <c r="J1047" s="276"/>
      <c r="K1047" s="125"/>
      <c r="L1047" s="125"/>
      <c r="M1047" s="125"/>
      <c r="N1047" s="125"/>
      <c r="O1047" s="125"/>
      <c r="P1047" s="125"/>
      <c r="Q1047" s="125"/>
    </row>
    <row r="1048" spans="3:17" x14ac:dyDescent="0.3">
      <c r="C1048" s="125"/>
      <c r="D1048" s="125"/>
      <c r="E1048" s="125"/>
      <c r="F1048" s="125"/>
      <c r="G1048" s="125"/>
      <c r="I1048" s="125"/>
      <c r="J1048" s="276"/>
      <c r="K1048" s="125"/>
      <c r="L1048" s="125"/>
      <c r="M1048" s="125"/>
      <c r="N1048" s="125"/>
      <c r="O1048" s="125"/>
      <c r="P1048" s="125"/>
      <c r="Q1048" s="125"/>
    </row>
    <row r="1049" spans="3:17" x14ac:dyDescent="0.3">
      <c r="C1049" s="832"/>
      <c r="D1049" s="276"/>
      <c r="E1049" s="276"/>
      <c r="F1049" s="125"/>
      <c r="G1049" s="125"/>
      <c r="I1049" s="125"/>
      <c r="J1049" s="276"/>
      <c r="K1049" s="125"/>
      <c r="L1049" s="125"/>
      <c r="M1049" s="125"/>
      <c r="N1049" s="125"/>
      <c r="O1049" s="125"/>
      <c r="P1049" s="125"/>
      <c r="Q1049" s="125"/>
    </row>
    <row r="1050" spans="3:17" x14ac:dyDescent="0.3">
      <c r="C1050" s="125"/>
      <c r="D1050" s="125"/>
      <c r="E1050" s="125"/>
      <c r="F1050" s="125"/>
      <c r="G1050" s="125"/>
      <c r="I1050" s="125"/>
      <c r="J1050" s="276"/>
      <c r="K1050" s="125"/>
      <c r="L1050" s="125"/>
      <c r="M1050" s="125"/>
      <c r="N1050" s="125"/>
      <c r="O1050" s="125"/>
      <c r="P1050" s="125"/>
      <c r="Q1050" s="125"/>
    </row>
    <row r="1051" spans="3:17" x14ac:dyDescent="0.3">
      <c r="C1051" s="125"/>
      <c r="D1051" s="835"/>
      <c r="E1051" s="835"/>
      <c r="F1051" s="125"/>
      <c r="G1051" s="836"/>
      <c r="H1051" s="836"/>
      <c r="I1051" s="125"/>
      <c r="J1051" s="276"/>
      <c r="K1051" s="125"/>
      <c r="L1051" s="125"/>
      <c r="M1051" s="125"/>
      <c r="N1051" s="125"/>
      <c r="O1051" s="125"/>
      <c r="P1051" s="125"/>
      <c r="Q1051" s="125"/>
    </row>
    <row r="1052" spans="3:17" x14ac:dyDescent="0.3">
      <c r="C1052" s="125"/>
      <c r="D1052" s="125"/>
      <c r="E1052" s="125"/>
      <c r="F1052" s="125"/>
      <c r="G1052" s="125"/>
      <c r="I1052" s="125"/>
      <c r="J1052" s="276"/>
      <c r="K1052" s="125"/>
      <c r="L1052" s="125"/>
      <c r="M1052" s="125"/>
      <c r="N1052" s="125"/>
      <c r="O1052" s="125">
        <v>3</v>
      </c>
      <c r="P1052" s="125"/>
      <c r="Q1052" s="125"/>
    </row>
    <row r="1053" spans="3:17" x14ac:dyDescent="0.3">
      <c r="C1053" s="125"/>
      <c r="D1053" s="125"/>
      <c r="E1053" s="125"/>
      <c r="F1053" s="125"/>
      <c r="G1053" s="125"/>
      <c r="I1053" s="125"/>
      <c r="J1053" s="276"/>
      <c r="K1053" s="125"/>
      <c r="L1053" s="125"/>
      <c r="M1053" s="125"/>
      <c r="N1053" s="125"/>
      <c r="O1053" s="125"/>
      <c r="P1053" s="125"/>
      <c r="Q1053" s="125"/>
    </row>
    <row r="1054" spans="3:17" x14ac:dyDescent="0.3">
      <c r="C1054" s="125"/>
      <c r="D1054" s="125"/>
      <c r="E1054" s="125"/>
      <c r="F1054" s="125"/>
      <c r="G1054" s="125"/>
      <c r="I1054" s="125"/>
      <c r="J1054" s="276"/>
      <c r="K1054" s="125"/>
      <c r="L1054" s="125"/>
      <c r="M1054" s="125"/>
      <c r="N1054" s="125"/>
      <c r="O1054" s="125"/>
      <c r="P1054" s="125"/>
      <c r="Q1054" s="125"/>
    </row>
    <row r="1055" spans="3:17" x14ac:dyDescent="0.3">
      <c r="C1055" s="125"/>
      <c r="D1055" s="125"/>
      <c r="E1055" s="125"/>
      <c r="F1055" s="125"/>
      <c r="G1055" s="125"/>
      <c r="I1055" s="125"/>
      <c r="J1055" s="276"/>
      <c r="K1055" s="125"/>
      <c r="L1055" s="125"/>
      <c r="M1055" s="125"/>
      <c r="N1055" s="125"/>
      <c r="O1055" s="125"/>
      <c r="P1055" s="125"/>
      <c r="Q1055" s="125"/>
    </row>
    <row r="1056" spans="3:17" x14ac:dyDescent="0.3">
      <c r="C1056" s="125"/>
      <c r="D1056" s="125"/>
      <c r="E1056" s="836"/>
      <c r="F1056" s="836"/>
      <c r="G1056" s="837"/>
      <c r="H1056" s="837"/>
      <c r="I1056" s="1320"/>
      <c r="J1056" s="1320"/>
      <c r="K1056" s="1320"/>
      <c r="L1056" s="1320"/>
      <c r="M1056" s="125"/>
      <c r="N1056" s="125"/>
      <c r="O1056" s="125"/>
      <c r="P1056" s="125"/>
      <c r="Q1056" s="125"/>
    </row>
    <row r="1057" spans="3:17" x14ac:dyDescent="0.3">
      <c r="C1057" s="125"/>
      <c r="D1057" s="125"/>
      <c r="E1057" s="125"/>
      <c r="F1057" s="125"/>
      <c r="G1057" s="837"/>
      <c r="H1057" s="837"/>
      <c r="I1057" s="125"/>
      <c r="J1057" s="276"/>
      <c r="K1057" s="125"/>
      <c r="L1057" s="125"/>
      <c r="M1057" s="125"/>
      <c r="N1057" s="125"/>
      <c r="O1057" s="125"/>
      <c r="P1057" s="125"/>
      <c r="Q1057" s="125"/>
    </row>
    <row r="1058" spans="3:17" x14ac:dyDescent="0.3">
      <c r="C1058" s="125"/>
      <c r="D1058" s="125"/>
      <c r="E1058" s="125"/>
      <c r="F1058" s="125"/>
      <c r="G1058" s="837"/>
      <c r="H1058" s="837"/>
      <c r="I1058" s="125"/>
      <c r="J1058" s="276"/>
      <c r="K1058" s="125"/>
      <c r="L1058" s="125"/>
      <c r="M1058" s="125"/>
      <c r="N1058" s="125"/>
      <c r="O1058" s="125"/>
      <c r="P1058" s="125"/>
      <c r="Q1058" s="125"/>
    </row>
    <row r="1059" spans="3:17" x14ac:dyDescent="0.3">
      <c r="C1059" s="125"/>
      <c r="D1059" s="125"/>
      <c r="E1059" s="125"/>
      <c r="F1059" s="125"/>
      <c r="G1059" s="837"/>
      <c r="H1059" s="837"/>
      <c r="I1059" s="125"/>
      <c r="J1059" s="276"/>
      <c r="K1059" s="125"/>
      <c r="L1059" s="125"/>
      <c r="M1059" s="125"/>
      <c r="N1059" s="125"/>
      <c r="O1059" s="125"/>
      <c r="P1059" s="125"/>
      <c r="Q1059" s="125"/>
    </row>
    <row r="1060" spans="3:17" x14ac:dyDescent="0.3">
      <c r="C1060" s="125"/>
      <c r="D1060" s="125"/>
      <c r="E1060" s="125"/>
      <c r="F1060" s="125"/>
      <c r="G1060" s="837"/>
      <c r="H1060" s="837"/>
      <c r="I1060" s="125"/>
      <c r="J1060" s="276"/>
      <c r="K1060" s="125"/>
      <c r="L1060" s="125"/>
      <c r="M1060" s="125"/>
      <c r="N1060" s="125"/>
      <c r="O1060" s="125"/>
      <c r="P1060" s="125"/>
      <c r="Q1060" s="125"/>
    </row>
    <row r="1061" spans="3:17" x14ac:dyDescent="0.3">
      <c r="C1061" s="838"/>
      <c r="D1061" s="125"/>
      <c r="E1061" s="837"/>
      <c r="F1061" s="837"/>
      <c r="G1061" s="837"/>
      <c r="H1061" s="837"/>
      <c r="I1061" s="839"/>
      <c r="J1061" s="840"/>
      <c r="K1061" s="839"/>
      <c r="L1061" s="839"/>
      <c r="M1061" s="125"/>
      <c r="N1061" s="125"/>
      <c r="O1061" s="125"/>
      <c r="P1061" s="125"/>
      <c r="Q1061" s="125"/>
    </row>
    <row r="1062" spans="3:17" x14ac:dyDescent="0.3">
      <c r="C1062" s="838"/>
      <c r="D1062" s="125"/>
      <c r="E1062" s="837"/>
      <c r="F1062" s="837"/>
      <c r="G1062" s="837"/>
      <c r="H1062" s="837"/>
      <c r="I1062" s="839"/>
      <c r="J1062" s="840"/>
      <c r="K1062" s="839"/>
      <c r="L1062" s="839"/>
      <c r="M1062" s="125"/>
      <c r="N1062" s="125"/>
      <c r="O1062" s="125"/>
      <c r="P1062" s="125"/>
      <c r="Q1062" s="125"/>
    </row>
    <row r="1063" spans="3:17" x14ac:dyDescent="0.3">
      <c r="C1063" s="125"/>
      <c r="D1063" s="125"/>
      <c r="E1063" s="837"/>
      <c r="F1063" s="837"/>
      <c r="G1063" s="837"/>
      <c r="H1063" s="837"/>
      <c r="I1063" s="839"/>
      <c r="J1063" s="840"/>
      <c r="K1063" s="839"/>
      <c r="L1063" s="839"/>
      <c r="M1063" s="125"/>
      <c r="N1063" s="125"/>
      <c r="O1063" s="125"/>
      <c r="P1063" s="125"/>
      <c r="Q1063" s="125"/>
    </row>
    <row r="1064" spans="3:17" x14ac:dyDescent="0.3">
      <c r="C1064" s="125"/>
      <c r="D1064" s="125"/>
      <c r="E1064" s="837"/>
      <c r="F1064" s="837"/>
      <c r="G1064" s="837"/>
      <c r="H1064" s="837"/>
      <c r="I1064" s="839"/>
      <c r="J1064" s="840"/>
      <c r="K1064" s="839"/>
      <c r="L1064" s="839"/>
      <c r="M1064" s="125"/>
      <c r="N1064" s="125"/>
      <c r="O1064" s="125"/>
      <c r="P1064" s="125"/>
      <c r="Q1064" s="125"/>
    </row>
    <row r="1065" spans="3:17" x14ac:dyDescent="0.3">
      <c r="C1065" s="125"/>
      <c r="D1065" s="125"/>
      <c r="E1065" s="837"/>
      <c r="F1065" s="837"/>
      <c r="G1065" s="837"/>
      <c r="H1065" s="837"/>
      <c r="I1065" s="839"/>
      <c r="J1065" s="840"/>
      <c r="K1065" s="839"/>
      <c r="L1065" s="839"/>
      <c r="M1065" s="125"/>
      <c r="N1065" s="125"/>
      <c r="O1065" s="125"/>
      <c r="P1065" s="125"/>
      <c r="Q1065" s="125"/>
    </row>
    <row r="1066" spans="3:17" x14ac:dyDescent="0.3">
      <c r="C1066" s="838"/>
      <c r="D1066" s="125"/>
      <c r="E1066" s="837"/>
      <c r="F1066" s="837"/>
      <c r="G1066" s="837"/>
      <c r="H1066" s="837"/>
      <c r="I1066" s="839"/>
      <c r="J1066" s="840"/>
      <c r="K1066" s="839"/>
      <c r="L1066" s="839"/>
      <c r="M1066" s="125"/>
      <c r="N1066" s="125"/>
      <c r="O1066" s="125"/>
      <c r="P1066" s="125"/>
      <c r="Q1066" s="125"/>
    </row>
    <row r="1067" spans="3:17" x14ac:dyDescent="0.3">
      <c r="C1067" s="838"/>
      <c r="D1067" s="125"/>
      <c r="E1067" s="837"/>
      <c r="F1067" s="837"/>
      <c r="G1067" s="837"/>
      <c r="H1067" s="837"/>
      <c r="I1067" s="839"/>
      <c r="J1067" s="840"/>
      <c r="K1067" s="839"/>
      <c r="L1067" s="839"/>
      <c r="M1067" s="125"/>
      <c r="N1067" s="125"/>
      <c r="O1067" s="125"/>
      <c r="P1067" s="125"/>
      <c r="Q1067" s="125"/>
    </row>
    <row r="1068" spans="3:17" x14ac:dyDescent="0.3">
      <c r="C1068" s="838"/>
      <c r="D1068" s="125"/>
      <c r="E1068" s="837"/>
      <c r="F1068" s="837"/>
      <c r="G1068" s="837"/>
      <c r="H1068" s="837"/>
      <c r="I1068" s="839"/>
      <c r="J1068" s="840"/>
      <c r="K1068" s="839"/>
      <c r="L1068" s="839"/>
      <c r="M1068" s="125"/>
      <c r="N1068" s="125"/>
      <c r="O1068" s="125"/>
      <c r="P1068" s="125"/>
      <c r="Q1068" s="125"/>
    </row>
    <row r="1069" spans="3:17" x14ac:dyDescent="0.3">
      <c r="C1069" s="838"/>
      <c r="D1069" s="125"/>
      <c r="E1069" s="837"/>
      <c r="F1069" s="837"/>
      <c r="G1069" s="837"/>
      <c r="H1069" s="837"/>
      <c r="I1069" s="839"/>
      <c r="J1069" s="840"/>
      <c r="K1069" s="839"/>
      <c r="L1069" s="839"/>
      <c r="M1069" s="125"/>
      <c r="N1069" s="125"/>
      <c r="O1069" s="125"/>
      <c r="P1069" s="125"/>
      <c r="Q1069" s="125"/>
    </row>
    <row r="1070" spans="3:17" x14ac:dyDescent="0.3">
      <c r="C1070" s="125"/>
      <c r="D1070" s="125"/>
      <c r="E1070" s="837"/>
      <c r="F1070" s="837"/>
      <c r="G1070" s="837"/>
      <c r="H1070" s="837"/>
      <c r="I1070" s="839"/>
      <c r="J1070" s="840"/>
      <c r="K1070" s="839"/>
      <c r="L1070" s="839"/>
      <c r="M1070" s="125"/>
      <c r="N1070" s="125"/>
      <c r="O1070" s="125"/>
      <c r="P1070" s="125"/>
      <c r="Q1070" s="125"/>
    </row>
    <row r="1071" spans="3:17" x14ac:dyDescent="0.3">
      <c r="C1071" s="125"/>
      <c r="D1071" s="125"/>
      <c r="E1071" s="837"/>
      <c r="F1071" s="837"/>
      <c r="G1071" s="837"/>
      <c r="H1071" s="837"/>
      <c r="I1071" s="839"/>
      <c r="J1071" s="840"/>
      <c r="K1071" s="839"/>
      <c r="L1071" s="839"/>
      <c r="M1071" s="125"/>
      <c r="N1071" s="125"/>
      <c r="O1071" s="125"/>
      <c r="P1071" s="125"/>
      <c r="Q1071" s="125"/>
    </row>
    <row r="1072" spans="3:17" x14ac:dyDescent="0.3">
      <c r="C1072" s="367"/>
      <c r="D1072" s="125"/>
      <c r="E1072" s="837"/>
      <c r="F1072" s="837"/>
      <c r="G1072" s="837"/>
      <c r="H1072" s="837"/>
      <c r="I1072" s="839"/>
      <c r="J1072" s="840"/>
      <c r="K1072" s="839"/>
      <c r="L1072" s="839"/>
      <c r="M1072" s="125"/>
      <c r="N1072" s="125"/>
      <c r="O1072" s="125"/>
      <c r="P1072" s="125"/>
      <c r="Q1072" s="125"/>
    </row>
    <row r="1073" spans="3:17" x14ac:dyDescent="0.3">
      <c r="C1073" s="838"/>
      <c r="D1073" s="125"/>
      <c r="E1073" s="837"/>
      <c r="F1073" s="837"/>
      <c r="G1073" s="837"/>
      <c r="H1073" s="837"/>
      <c r="I1073" s="839"/>
      <c r="J1073" s="840"/>
      <c r="K1073" s="839"/>
      <c r="L1073" s="839"/>
      <c r="M1073" s="125"/>
      <c r="N1073" s="125"/>
      <c r="O1073" s="125"/>
      <c r="P1073" s="125"/>
      <c r="Q1073" s="125"/>
    </row>
    <row r="1074" spans="3:17" x14ac:dyDescent="0.3">
      <c r="C1074" s="838"/>
      <c r="D1074" s="125"/>
      <c r="E1074" s="837"/>
      <c r="F1074" s="837"/>
      <c r="G1074" s="837"/>
      <c r="H1074" s="837"/>
      <c r="I1074" s="839"/>
      <c r="J1074" s="840"/>
      <c r="K1074" s="839"/>
      <c r="L1074" s="839"/>
      <c r="M1074" s="125"/>
      <c r="N1074" s="125"/>
      <c r="O1074" s="125"/>
      <c r="P1074" s="125"/>
      <c r="Q1074" s="125"/>
    </row>
    <row r="1075" spans="3:17" x14ac:dyDescent="0.3">
      <c r="C1075" s="838"/>
      <c r="D1075" s="125"/>
      <c r="E1075" s="837"/>
      <c r="F1075" s="837"/>
      <c r="G1075" s="837"/>
      <c r="H1075" s="837"/>
      <c r="I1075" s="839"/>
      <c r="J1075" s="840"/>
      <c r="K1075" s="839"/>
      <c r="L1075" s="839"/>
      <c r="M1075" s="125"/>
      <c r="N1075" s="125"/>
      <c r="O1075" s="125"/>
      <c r="P1075" s="125"/>
      <c r="Q1075" s="125"/>
    </row>
    <row r="1076" spans="3:17" x14ac:dyDescent="0.3">
      <c r="C1076" s="125"/>
      <c r="D1076" s="125"/>
      <c r="E1076" s="837"/>
      <c r="F1076" s="837"/>
      <c r="G1076" s="125"/>
      <c r="I1076" s="839"/>
      <c r="J1076" s="840"/>
      <c r="K1076" s="839"/>
      <c r="L1076" s="839"/>
      <c r="M1076" s="125"/>
      <c r="N1076" s="125"/>
      <c r="O1076" s="125"/>
      <c r="P1076" s="125"/>
      <c r="Q1076" s="125"/>
    </row>
    <row r="1077" spans="3:17" x14ac:dyDescent="0.3">
      <c r="C1077" s="367"/>
      <c r="D1077" s="125"/>
      <c r="E1077" s="837"/>
      <c r="F1077" s="837"/>
      <c r="G1077" s="125"/>
      <c r="I1077" s="839"/>
      <c r="J1077" s="840"/>
      <c r="K1077" s="839"/>
      <c r="L1077" s="839"/>
      <c r="M1077" s="125"/>
      <c r="N1077" s="125"/>
      <c r="O1077" s="125"/>
      <c r="P1077" s="125"/>
      <c r="Q1077" s="125"/>
    </row>
    <row r="1078" spans="3:17" x14ac:dyDescent="0.3">
      <c r="C1078" s="367"/>
      <c r="D1078" s="125"/>
      <c r="E1078" s="837"/>
      <c r="F1078" s="837"/>
      <c r="G1078" s="125"/>
      <c r="I1078" s="839"/>
      <c r="J1078" s="840"/>
      <c r="K1078" s="839"/>
      <c r="L1078" s="839"/>
      <c r="M1078" s="125"/>
      <c r="N1078" s="125"/>
      <c r="O1078" s="125"/>
      <c r="P1078" s="125"/>
      <c r="Q1078" s="125"/>
    </row>
    <row r="1079" spans="3:17" x14ac:dyDescent="0.3">
      <c r="C1079" s="838"/>
      <c r="D1079" s="125"/>
      <c r="E1079" s="837"/>
      <c r="F1079" s="837"/>
      <c r="G1079" s="125"/>
      <c r="I1079" s="839"/>
      <c r="J1079" s="840"/>
      <c r="K1079" s="839"/>
      <c r="L1079" s="839"/>
      <c r="M1079" s="125"/>
      <c r="N1079" s="125"/>
      <c r="O1079" s="125"/>
      <c r="P1079" s="125"/>
      <c r="Q1079" s="125"/>
    </row>
    <row r="1080" spans="3:17" x14ac:dyDescent="0.3">
      <c r="C1080" s="838"/>
      <c r="D1080" s="125"/>
      <c r="E1080" s="837"/>
      <c r="F1080" s="837"/>
      <c r="G1080" s="125"/>
      <c r="I1080" s="839"/>
      <c r="J1080" s="840"/>
      <c r="K1080" s="839"/>
      <c r="L1080" s="839"/>
      <c r="M1080" s="125"/>
      <c r="N1080" s="125"/>
      <c r="O1080" s="125"/>
      <c r="P1080" s="125"/>
      <c r="Q1080" s="125"/>
    </row>
    <row r="1081" spans="3:17" x14ac:dyDescent="0.3">
      <c r="C1081" s="125"/>
      <c r="D1081" s="125"/>
      <c r="E1081" s="125"/>
      <c r="F1081" s="125"/>
      <c r="G1081" s="125"/>
      <c r="I1081" s="839"/>
      <c r="J1081" s="840"/>
      <c r="K1081" s="839"/>
      <c r="L1081" s="839"/>
      <c r="M1081" s="125"/>
      <c r="N1081" s="125"/>
      <c r="O1081" s="125"/>
      <c r="P1081" s="125"/>
      <c r="Q1081" s="125"/>
    </row>
    <row r="1082" spans="3:17" x14ac:dyDescent="0.3">
      <c r="C1082" s="125"/>
      <c r="D1082" s="125"/>
      <c r="E1082" s="125"/>
      <c r="F1082" s="125"/>
      <c r="G1082" s="125"/>
      <c r="I1082" s="125"/>
      <c r="J1082" s="276"/>
      <c r="K1082" s="125"/>
      <c r="L1082" s="125"/>
      <c r="M1082" s="125"/>
      <c r="N1082" s="125"/>
      <c r="O1082" s="125"/>
      <c r="P1082" s="125"/>
      <c r="Q1082" s="125"/>
    </row>
    <row r="1083" spans="3:17" x14ac:dyDescent="0.3">
      <c r="C1083" s="125"/>
      <c r="D1083" s="125"/>
      <c r="E1083" s="125"/>
      <c r="F1083" s="125"/>
      <c r="G1083" s="125"/>
      <c r="I1083" s="125"/>
      <c r="J1083" s="276"/>
      <c r="K1083" s="125"/>
      <c r="L1083" s="125"/>
      <c r="M1083" s="125"/>
      <c r="N1083" s="125"/>
      <c r="O1083" s="125"/>
      <c r="P1083" s="125"/>
      <c r="Q1083" s="125"/>
    </row>
    <row r="1084" spans="3:17" x14ac:dyDescent="0.3">
      <c r="C1084" s="125"/>
      <c r="D1084" s="125"/>
      <c r="E1084" s="125"/>
      <c r="F1084" s="125"/>
      <c r="G1084" s="125"/>
      <c r="I1084" s="125"/>
      <c r="J1084" s="276"/>
      <c r="K1084" s="125"/>
      <c r="L1084" s="125"/>
      <c r="M1084" s="125"/>
      <c r="N1084" s="125"/>
      <c r="O1084" s="125"/>
      <c r="P1084" s="125"/>
      <c r="Q1084" s="125"/>
    </row>
    <row r="1085" spans="3:17" x14ac:dyDescent="0.3">
      <c r="C1085" s="125"/>
      <c r="D1085" s="125"/>
      <c r="E1085" s="125"/>
      <c r="F1085" s="125"/>
      <c r="G1085" s="125"/>
      <c r="I1085" s="125"/>
      <c r="J1085" s="276"/>
      <c r="K1085" s="125"/>
      <c r="L1085" s="125"/>
      <c r="M1085" s="125"/>
      <c r="N1085" s="125"/>
      <c r="O1085" s="125"/>
      <c r="P1085" s="125"/>
      <c r="Q1085" s="125"/>
    </row>
    <row r="1086" spans="3:17" x14ac:dyDescent="0.3">
      <c r="C1086" s="125"/>
      <c r="D1086" s="125"/>
      <c r="E1086" s="125"/>
      <c r="F1086" s="125"/>
      <c r="G1086" s="125"/>
      <c r="I1086" s="125"/>
      <c r="J1086" s="276"/>
      <c r="K1086" s="125"/>
      <c r="L1086" s="125"/>
      <c r="M1086" s="125"/>
      <c r="N1086" s="125"/>
      <c r="O1086" s="125"/>
      <c r="P1086" s="125"/>
      <c r="Q1086" s="125"/>
    </row>
    <row r="1087" spans="3:17" x14ac:dyDescent="0.3">
      <c r="C1087" s="125"/>
      <c r="D1087" s="125"/>
      <c r="E1087" s="125"/>
      <c r="F1087" s="125"/>
      <c r="G1087" s="125"/>
      <c r="I1087" s="125"/>
      <c r="J1087" s="276"/>
      <c r="K1087" s="125"/>
      <c r="L1087" s="125"/>
      <c r="M1087" s="125"/>
      <c r="N1087" s="125"/>
      <c r="O1087" s="125"/>
      <c r="P1087" s="125"/>
      <c r="Q1087" s="125"/>
    </row>
    <row r="1088" spans="3:17" x14ac:dyDescent="0.3">
      <c r="C1088" s="125"/>
      <c r="D1088" s="125"/>
      <c r="E1088" s="125"/>
      <c r="F1088" s="125"/>
      <c r="G1088" s="276"/>
      <c r="I1088" s="125"/>
      <c r="J1088" s="276"/>
      <c r="K1088" s="125"/>
      <c r="L1088" s="125"/>
      <c r="M1088" s="125"/>
      <c r="N1088" s="125"/>
      <c r="O1088" s="125"/>
      <c r="P1088" s="125"/>
      <c r="Q1088" s="125"/>
    </row>
    <row r="1089" spans="3:17" x14ac:dyDescent="0.3">
      <c r="C1089" s="125"/>
      <c r="D1089" s="125"/>
      <c r="E1089" s="125"/>
      <c r="F1089" s="125"/>
      <c r="G1089" s="276"/>
      <c r="I1089" s="125"/>
      <c r="J1089" s="276"/>
      <c r="K1089" s="125"/>
      <c r="L1089" s="125"/>
      <c r="M1089" s="125"/>
      <c r="N1089" s="125"/>
      <c r="O1089" s="125"/>
      <c r="P1089" s="125"/>
      <c r="Q1089" s="125"/>
    </row>
    <row r="1090" spans="3:17" x14ac:dyDescent="0.3">
      <c r="C1090" s="125"/>
      <c r="D1090" s="125"/>
      <c r="E1090" s="125"/>
      <c r="F1090" s="125"/>
      <c r="G1090" s="125"/>
      <c r="I1090" s="125"/>
      <c r="J1090" s="276"/>
      <c r="K1090" s="125"/>
      <c r="L1090" s="125"/>
      <c r="M1090" s="125"/>
      <c r="N1090" s="125"/>
      <c r="O1090" s="125"/>
      <c r="P1090" s="125"/>
      <c r="Q1090" s="125"/>
    </row>
    <row r="1091" spans="3:17" x14ac:dyDescent="0.3">
      <c r="C1091" s="125"/>
      <c r="D1091" s="125"/>
      <c r="E1091" s="125"/>
      <c r="F1091" s="125"/>
      <c r="G1091" s="125"/>
      <c r="I1091" s="125"/>
      <c r="J1091" s="276"/>
      <c r="K1091" s="125"/>
      <c r="L1091" s="125"/>
      <c r="M1091" s="125"/>
      <c r="N1091" s="125"/>
      <c r="O1091" s="125"/>
      <c r="P1091" s="125"/>
      <c r="Q1091" s="125"/>
    </row>
    <row r="1092" spans="3:17" x14ac:dyDescent="0.3">
      <c r="C1092" s="125"/>
      <c r="D1092" s="125"/>
      <c r="E1092" s="125"/>
      <c r="F1092" s="125"/>
      <c r="G1092" s="125"/>
      <c r="I1092" s="125"/>
      <c r="J1092" s="276"/>
      <c r="K1092" s="125"/>
      <c r="L1092" s="125"/>
      <c r="M1092" s="125"/>
      <c r="N1092" s="125"/>
      <c r="O1092" s="125"/>
      <c r="P1092" s="125"/>
      <c r="Q1092" s="125"/>
    </row>
    <row r="1093" spans="3:17" x14ac:dyDescent="0.3">
      <c r="C1093" s="366"/>
      <c r="D1093" s="276"/>
      <c r="E1093" s="276"/>
      <c r="F1093" s="276"/>
      <c r="G1093" s="125"/>
      <c r="I1093" s="125"/>
      <c r="J1093" s="276"/>
      <c r="K1093" s="125"/>
      <c r="L1093" s="125"/>
      <c r="M1093" s="125"/>
      <c r="N1093" s="125"/>
      <c r="O1093" s="125"/>
      <c r="P1093" s="125"/>
      <c r="Q1093" s="125"/>
    </row>
    <row r="1094" spans="3:17" x14ac:dyDescent="0.3">
      <c r="C1094" s="841"/>
      <c r="D1094" s="276"/>
      <c r="E1094" s="276"/>
      <c r="F1094" s="276"/>
      <c r="G1094" s="125"/>
      <c r="I1094" s="125"/>
      <c r="J1094" s="276"/>
      <c r="K1094" s="125"/>
      <c r="L1094" s="125"/>
      <c r="M1094" s="125"/>
      <c r="N1094" s="125"/>
      <c r="O1094" s="125"/>
      <c r="P1094" s="125"/>
      <c r="Q1094" s="125"/>
    </row>
    <row r="1095" spans="3:17" x14ac:dyDescent="0.3">
      <c r="C1095" s="125"/>
      <c r="D1095" s="125"/>
      <c r="E1095" s="125"/>
      <c r="F1095" s="125"/>
      <c r="G1095" s="125"/>
      <c r="I1095" s="125"/>
      <c r="J1095" s="276"/>
      <c r="K1095" s="125"/>
      <c r="L1095" s="125"/>
      <c r="M1095" s="125"/>
      <c r="N1095" s="125"/>
      <c r="O1095" s="125"/>
      <c r="P1095" s="125"/>
      <c r="Q1095" s="125"/>
    </row>
    <row r="1096" spans="3:17" x14ac:dyDescent="0.3">
      <c r="C1096" s="125"/>
      <c r="D1096" s="125"/>
      <c r="E1096" s="835"/>
      <c r="F1096" s="125"/>
      <c r="G1096" s="836"/>
      <c r="H1096" s="836"/>
      <c r="I1096" s="125"/>
      <c r="J1096" s="276"/>
      <c r="K1096" s="125"/>
      <c r="L1096" s="125"/>
      <c r="M1096" s="125"/>
      <c r="N1096" s="125"/>
      <c r="O1096" s="125"/>
      <c r="P1096" s="125"/>
      <c r="Q1096" s="125"/>
    </row>
    <row r="1097" spans="3:17" x14ac:dyDescent="0.3">
      <c r="C1097" s="125"/>
      <c r="D1097" s="125"/>
      <c r="E1097" s="125"/>
      <c r="F1097" s="125"/>
      <c r="G1097" s="125"/>
      <c r="I1097" s="125"/>
      <c r="J1097" s="276"/>
      <c r="K1097" s="125"/>
      <c r="L1097" s="125"/>
      <c r="M1097" s="125"/>
      <c r="N1097" s="125"/>
      <c r="O1097" s="125"/>
      <c r="P1097" s="125"/>
      <c r="Q1097" s="125"/>
    </row>
    <row r="1098" spans="3:17" x14ac:dyDescent="0.3">
      <c r="C1098" s="125"/>
      <c r="D1098" s="125"/>
      <c r="E1098" s="125"/>
      <c r="F1098" s="125"/>
      <c r="G1098" s="125"/>
      <c r="I1098" s="125"/>
      <c r="J1098" s="276"/>
      <c r="K1098" s="125"/>
      <c r="L1098" s="125"/>
      <c r="M1098" s="125"/>
      <c r="N1098" s="125"/>
      <c r="O1098" s="125"/>
      <c r="P1098" s="125"/>
      <c r="Q1098" s="125"/>
    </row>
    <row r="1099" spans="3:17" x14ac:dyDescent="0.3">
      <c r="C1099" s="125"/>
      <c r="D1099" s="125"/>
      <c r="E1099" s="125"/>
      <c r="F1099" s="125"/>
      <c r="G1099" s="125"/>
      <c r="I1099" s="125"/>
      <c r="J1099" s="276"/>
      <c r="K1099" s="125"/>
      <c r="L1099" s="125"/>
      <c r="M1099" s="125"/>
      <c r="N1099" s="125"/>
      <c r="O1099" s="125"/>
      <c r="P1099" s="125"/>
      <c r="Q1099" s="125"/>
    </row>
    <row r="1100" spans="3:17" x14ac:dyDescent="0.3">
      <c r="C1100" s="125"/>
      <c r="D1100" s="125"/>
      <c r="E1100" s="125"/>
      <c r="F1100" s="125"/>
      <c r="G1100" s="125"/>
      <c r="I1100" s="125"/>
      <c r="J1100" s="276"/>
      <c r="K1100" s="125"/>
      <c r="L1100" s="125"/>
      <c r="M1100" s="125"/>
      <c r="N1100" s="125"/>
      <c r="O1100" s="125"/>
      <c r="P1100" s="125"/>
      <c r="Q1100" s="125"/>
    </row>
    <row r="1101" spans="3:17" x14ac:dyDescent="0.3">
      <c r="C1101" s="125"/>
      <c r="D1101" s="125"/>
      <c r="E1101" s="836"/>
      <c r="F1101" s="836"/>
      <c r="G1101" s="125"/>
      <c r="I1101" s="125"/>
      <c r="J1101" s="276"/>
      <c r="K1101" s="125"/>
      <c r="L1101" s="125"/>
      <c r="M1101" s="125"/>
      <c r="N1101" s="125"/>
      <c r="O1101" s="125"/>
      <c r="P1101" s="125"/>
      <c r="Q1101" s="125"/>
    </row>
    <row r="1102" spans="3:17" x14ac:dyDescent="0.3">
      <c r="C1102" s="125"/>
      <c r="D1102" s="125"/>
      <c r="E1102" s="125"/>
      <c r="F1102" s="125"/>
      <c r="G1102" s="125"/>
      <c r="I1102" s="125"/>
      <c r="J1102" s="135"/>
      <c r="K1102" s="125"/>
      <c r="L1102" s="125"/>
      <c r="M1102" s="125"/>
      <c r="N1102" s="125"/>
      <c r="O1102" s="125"/>
      <c r="P1102" s="125"/>
      <c r="Q1102" s="125"/>
    </row>
    <row r="1103" spans="3:17" x14ac:dyDescent="0.3">
      <c r="C1103" s="125"/>
      <c r="D1103" s="125"/>
      <c r="E1103" s="125"/>
      <c r="F1103" s="125"/>
      <c r="G1103" s="125"/>
      <c r="I1103" s="125"/>
      <c r="J1103" s="276"/>
      <c r="K1103" s="125"/>
      <c r="L1103" s="125"/>
      <c r="M1103" s="125"/>
      <c r="N1103" s="125"/>
      <c r="O1103" s="125"/>
      <c r="P1103" s="125"/>
      <c r="Q1103" s="125"/>
    </row>
    <row r="1104" spans="3:17" x14ac:dyDescent="0.3">
      <c r="C1104" s="125"/>
      <c r="D1104" s="125"/>
      <c r="E1104" s="125"/>
      <c r="F1104" s="125"/>
      <c r="G1104" s="125"/>
      <c r="I1104" s="125"/>
      <c r="J1104" s="842"/>
      <c r="K1104" s="125"/>
      <c r="L1104" s="125"/>
      <c r="M1104" s="125"/>
      <c r="N1104" s="125"/>
      <c r="O1104" s="125"/>
      <c r="P1104" s="125"/>
      <c r="Q1104" s="125"/>
    </row>
    <row r="1105" spans="3:17" x14ac:dyDescent="0.3">
      <c r="C1105" s="125"/>
      <c r="D1105" s="125"/>
      <c r="E1105" s="125"/>
      <c r="F1105" s="125"/>
      <c r="G1105" s="125"/>
      <c r="I1105" s="125"/>
      <c r="J1105" s="842"/>
      <c r="K1105" s="125"/>
      <c r="L1105" s="125"/>
      <c r="M1105" s="125"/>
      <c r="N1105" s="125"/>
      <c r="O1105" s="125"/>
      <c r="P1105" s="125"/>
      <c r="Q1105" s="125"/>
    </row>
    <row r="1106" spans="3:17" x14ac:dyDescent="0.3">
      <c r="C1106" s="125"/>
      <c r="D1106" s="125"/>
      <c r="E1106" s="125"/>
      <c r="F1106" s="125"/>
      <c r="G1106" s="125"/>
      <c r="I1106" s="125"/>
      <c r="J1106" s="276"/>
      <c r="K1106" s="125"/>
      <c r="L1106" s="125"/>
      <c r="M1106" s="125"/>
      <c r="N1106" s="125"/>
      <c r="O1106" s="125"/>
      <c r="P1106" s="125"/>
      <c r="Q1106" s="125"/>
    </row>
    <row r="1107" spans="3:17" x14ac:dyDescent="0.3">
      <c r="C1107" s="125"/>
      <c r="D1107" s="125"/>
      <c r="E1107" s="125"/>
      <c r="F1107" s="125"/>
      <c r="G1107" s="125"/>
      <c r="I1107" s="125"/>
      <c r="J1107" s="835"/>
      <c r="K1107" s="125"/>
      <c r="L1107" s="125"/>
      <c r="M1107" s="125"/>
      <c r="N1107" s="125"/>
      <c r="O1107" s="125"/>
      <c r="P1107" s="125"/>
      <c r="Q1107" s="125"/>
    </row>
    <row r="1108" spans="3:17" x14ac:dyDescent="0.3">
      <c r="C1108" s="125"/>
      <c r="D1108" s="125"/>
      <c r="E1108" s="125"/>
      <c r="F1108" s="125"/>
      <c r="G1108" s="125"/>
      <c r="I1108" s="125"/>
      <c r="J1108" s="835"/>
      <c r="K1108" s="125"/>
      <c r="L1108" s="125"/>
      <c r="M1108" s="125"/>
      <c r="N1108" s="125"/>
      <c r="O1108" s="125"/>
      <c r="P1108" s="125"/>
      <c r="Q1108" s="125"/>
    </row>
    <row r="1109" spans="3:17" x14ac:dyDescent="0.3">
      <c r="C1109" s="125"/>
      <c r="D1109" s="125"/>
      <c r="E1109" s="125"/>
      <c r="F1109" s="125"/>
      <c r="G1109" s="125"/>
      <c r="I1109" s="125"/>
      <c r="J1109" s="835"/>
      <c r="K1109" s="125"/>
      <c r="L1109" s="125"/>
      <c r="M1109" s="125"/>
      <c r="N1109" s="125"/>
      <c r="O1109" s="125"/>
      <c r="P1109" s="125"/>
      <c r="Q1109" s="125"/>
    </row>
    <row r="1110" spans="3:17" x14ac:dyDescent="0.3">
      <c r="C1110" s="125"/>
      <c r="D1110" s="125"/>
      <c r="E1110" s="125"/>
      <c r="F1110" s="125"/>
      <c r="G1110" s="125"/>
      <c r="I1110" s="125"/>
      <c r="J1110" s="835"/>
      <c r="K1110" s="125"/>
      <c r="L1110" s="125"/>
      <c r="M1110" s="125"/>
      <c r="N1110" s="125"/>
      <c r="O1110" s="125"/>
      <c r="P1110" s="125"/>
      <c r="Q1110" s="125"/>
    </row>
    <row r="1111" spans="3:17" x14ac:dyDescent="0.3">
      <c r="C1111" s="387"/>
      <c r="D1111" s="1321"/>
      <c r="E1111" s="1321"/>
      <c r="F1111" s="125"/>
      <c r="G1111" s="125"/>
      <c r="I1111" s="125"/>
      <c r="J1111" s="276"/>
      <c r="K1111" s="125"/>
      <c r="L1111" s="125"/>
      <c r="M1111" s="125"/>
      <c r="N1111" s="125"/>
      <c r="O1111" s="125"/>
      <c r="P1111" s="125"/>
      <c r="Q1111" s="125"/>
    </row>
    <row r="1112" spans="3:17" x14ac:dyDescent="0.3">
      <c r="C1112" s="125"/>
      <c r="D1112" s="125"/>
      <c r="E1112" s="125"/>
      <c r="F1112" s="125"/>
      <c r="G1112" s="816"/>
      <c r="H1112" s="835"/>
      <c r="I1112" s="125"/>
      <c r="J1112" s="842"/>
      <c r="K1112" s="125"/>
      <c r="L1112" s="125"/>
      <c r="M1112" s="125"/>
      <c r="N1112" s="125"/>
      <c r="O1112" s="125"/>
      <c r="P1112" s="125"/>
      <c r="Q1112" s="125"/>
    </row>
    <row r="1113" spans="3:17" x14ac:dyDescent="0.3">
      <c r="C1113" s="125"/>
      <c r="D1113" s="125"/>
      <c r="E1113" s="125"/>
      <c r="F1113" s="125"/>
      <c r="G1113" s="816"/>
      <c r="H1113" s="835"/>
      <c r="I1113" s="125"/>
      <c r="J1113" s="842"/>
      <c r="K1113" s="125"/>
      <c r="L1113" s="125"/>
      <c r="M1113" s="125"/>
      <c r="N1113" s="125"/>
      <c r="O1113" s="125"/>
      <c r="P1113" s="125"/>
      <c r="Q1113" s="125"/>
    </row>
    <row r="1114" spans="3:17" x14ac:dyDescent="0.3">
      <c r="C1114" s="125"/>
      <c r="D1114" s="125"/>
      <c r="E1114" s="125"/>
      <c r="F1114" s="125"/>
      <c r="G1114" s="816"/>
      <c r="H1114" s="835"/>
      <c r="I1114" s="125"/>
      <c r="J1114" s="842"/>
      <c r="K1114" s="125"/>
      <c r="L1114" s="125"/>
      <c r="M1114" s="125"/>
      <c r="N1114" s="125"/>
      <c r="O1114" s="125"/>
      <c r="P1114" s="125"/>
      <c r="Q1114" s="125"/>
    </row>
    <row r="1115" spans="3:17" x14ac:dyDescent="0.3">
      <c r="C1115" s="125"/>
      <c r="D1115" s="125"/>
      <c r="E1115" s="125"/>
      <c r="F1115" s="125"/>
      <c r="I1115" s="125"/>
      <c r="J1115" s="276"/>
      <c r="K1115" s="125"/>
      <c r="L1115" s="125"/>
      <c r="M1115" s="125"/>
      <c r="N1115" s="125"/>
      <c r="O1115" s="125"/>
      <c r="P1115" s="125"/>
      <c r="Q1115" s="125"/>
    </row>
    <row r="1116" spans="3:17" x14ac:dyDescent="0.3">
      <c r="C1116" s="125"/>
      <c r="D1116" s="125"/>
      <c r="E1116" s="125"/>
      <c r="F1116" s="125"/>
      <c r="I1116" s="125"/>
      <c r="J1116" s="835"/>
      <c r="K1116" s="125"/>
      <c r="L1116" s="125"/>
      <c r="M1116" s="125"/>
      <c r="N1116" s="125"/>
      <c r="O1116" s="125"/>
      <c r="P1116" s="125"/>
      <c r="Q1116" s="125"/>
    </row>
    <row r="1117" spans="3:17" x14ac:dyDescent="0.3">
      <c r="C1117" s="838"/>
      <c r="D1117" s="276"/>
      <c r="E1117" s="276"/>
      <c r="F1117" s="816"/>
      <c r="I1117" s="816"/>
      <c r="J1117" s="835"/>
      <c r="K1117" s="816"/>
      <c r="L1117" s="125"/>
      <c r="M1117" s="125"/>
      <c r="N1117" s="125"/>
      <c r="O1117" s="125"/>
      <c r="P1117" s="125"/>
      <c r="Q1117" s="125"/>
    </row>
    <row r="1118" spans="3:17" x14ac:dyDescent="0.3">
      <c r="C1118" s="838"/>
      <c r="D1118" s="276"/>
      <c r="E1118" s="276"/>
      <c r="F1118" s="816"/>
      <c r="I1118" s="816"/>
      <c r="J1118" s="835"/>
      <c r="K1118" s="816"/>
      <c r="L1118" s="125"/>
      <c r="M1118" s="125"/>
      <c r="N1118" s="125"/>
      <c r="O1118" s="125"/>
      <c r="P1118" s="125"/>
      <c r="Q1118" s="125"/>
    </row>
    <row r="1119" spans="3:17" x14ac:dyDescent="0.3">
      <c r="C1119" s="838"/>
      <c r="D1119" s="276"/>
      <c r="E1119" s="276"/>
      <c r="F1119" s="816"/>
      <c r="I1119" s="816"/>
      <c r="J1119" s="835"/>
      <c r="K1119" s="816"/>
      <c r="L1119" s="125"/>
      <c r="M1119" s="125"/>
      <c r="N1119" s="125"/>
      <c r="O1119" s="125"/>
      <c r="P1119" s="125"/>
      <c r="Q1119" s="125"/>
    </row>
    <row r="1120" spans="3:17" x14ac:dyDescent="0.3">
      <c r="J1120" s="262"/>
      <c r="K1120" s="843"/>
    </row>
    <row r="1121" spans="7:11" x14ac:dyDescent="0.3">
      <c r="J1121" s="262"/>
      <c r="K1121" s="843"/>
    </row>
    <row r="1122" spans="7:11" x14ac:dyDescent="0.3">
      <c r="J1122" s="262"/>
      <c r="K1122" s="843"/>
    </row>
    <row r="1123" spans="7:11" x14ac:dyDescent="0.3">
      <c r="J1123" s="262"/>
      <c r="K1123" s="843"/>
    </row>
    <row r="1124" spans="7:11" x14ac:dyDescent="0.3">
      <c r="J1124" s="262"/>
      <c r="K1124" s="843"/>
    </row>
    <row r="1125" spans="7:11" x14ac:dyDescent="0.3">
      <c r="J1125" s="262"/>
      <c r="K1125" s="843"/>
    </row>
    <row r="1126" spans="7:11" x14ac:dyDescent="0.3">
      <c r="J1126" s="262"/>
      <c r="K1126" s="843"/>
    </row>
    <row r="1127" spans="7:11" x14ac:dyDescent="0.3">
      <c r="J1127" s="262"/>
      <c r="K1127" s="843"/>
    </row>
    <row r="1128" spans="7:11" x14ac:dyDescent="0.3">
      <c r="J1128" s="262"/>
      <c r="K1128" s="843"/>
    </row>
    <row r="1129" spans="7:11" x14ac:dyDescent="0.3">
      <c r="J1129" s="262"/>
      <c r="K1129" s="843"/>
    </row>
    <row r="1130" spans="7:11" x14ac:dyDescent="0.3">
      <c r="J1130" s="262"/>
      <c r="K1130" s="843"/>
    </row>
    <row r="1131" spans="7:11" x14ac:dyDescent="0.3">
      <c r="J1131" s="262"/>
      <c r="K1131" s="843"/>
    </row>
    <row r="1132" spans="7:11" x14ac:dyDescent="0.3">
      <c r="J1132" s="262"/>
      <c r="K1132" s="843"/>
    </row>
    <row r="1133" spans="7:11" x14ac:dyDescent="0.3">
      <c r="J1133" s="262"/>
      <c r="K1133" s="843"/>
    </row>
    <row r="1134" spans="7:11" x14ac:dyDescent="0.3">
      <c r="J1134" s="262"/>
      <c r="K1134" s="843"/>
    </row>
    <row r="1135" spans="7:11" x14ac:dyDescent="0.3">
      <c r="J1135" s="262"/>
      <c r="K1135" s="843"/>
    </row>
    <row r="1136" spans="7:11" x14ac:dyDescent="0.25">
      <c r="G1136" s="843"/>
      <c r="H1136" s="835"/>
      <c r="J1136" s="262"/>
      <c r="K1136" s="843"/>
    </row>
    <row r="1137" spans="3:12" x14ac:dyDescent="0.25">
      <c r="G1137" s="843"/>
      <c r="H1137" s="835"/>
      <c r="J1137" s="262"/>
      <c r="K1137" s="843"/>
    </row>
    <row r="1138" spans="3:12" x14ac:dyDescent="0.25">
      <c r="G1138" s="276"/>
      <c r="H1138" s="276"/>
      <c r="J1138" s="262"/>
      <c r="K1138" s="843"/>
    </row>
    <row r="1139" spans="3:12" x14ac:dyDescent="0.25">
      <c r="G1139" s="276"/>
      <c r="H1139" s="276"/>
      <c r="J1139" s="262"/>
      <c r="K1139" s="843"/>
    </row>
    <row r="1140" spans="3:12" x14ac:dyDescent="0.25">
      <c r="G1140" s="276"/>
      <c r="H1140" s="276"/>
      <c r="J1140" s="262"/>
      <c r="K1140" s="843"/>
    </row>
    <row r="1141" spans="3:12" x14ac:dyDescent="0.25">
      <c r="C1141" s="844"/>
      <c r="D1141" s="126"/>
      <c r="E1141" s="126"/>
      <c r="F1141" s="843"/>
      <c r="G1141" s="276"/>
      <c r="H1141" s="276"/>
      <c r="I1141" s="843"/>
      <c r="J1141" s="262"/>
      <c r="K1141" s="843"/>
    </row>
    <row r="1142" spans="3:12" x14ac:dyDescent="0.25">
      <c r="C1142" s="844"/>
      <c r="D1142" s="126"/>
      <c r="E1142" s="126"/>
      <c r="F1142" s="843"/>
      <c r="G1142" s="276"/>
      <c r="H1142" s="276"/>
      <c r="I1142" s="843"/>
      <c r="J1142" s="262"/>
      <c r="K1142" s="843"/>
    </row>
    <row r="1143" spans="3:12" x14ac:dyDescent="0.3">
      <c r="C1143" s="838"/>
      <c r="D1143" s="276"/>
      <c r="E1143" s="276"/>
      <c r="F1143" s="276"/>
      <c r="G1143" s="276"/>
      <c r="H1143" s="276"/>
      <c r="I1143" s="276"/>
      <c r="J1143" s="276"/>
      <c r="K1143" s="276"/>
      <c r="L1143" s="125"/>
    </row>
    <row r="1144" spans="3:12" x14ac:dyDescent="0.3">
      <c r="C1144" s="838"/>
      <c r="D1144" s="276"/>
      <c r="E1144" s="276"/>
      <c r="F1144" s="276"/>
      <c r="G1144" s="276"/>
      <c r="H1144" s="276"/>
      <c r="I1144" s="276"/>
      <c r="J1144" s="276"/>
      <c r="K1144" s="276"/>
      <c r="L1144" s="125"/>
    </row>
    <row r="1145" spans="3:12" x14ac:dyDescent="0.3">
      <c r="C1145" s="838"/>
      <c r="D1145" s="276"/>
      <c r="E1145" s="276"/>
      <c r="F1145" s="276"/>
      <c r="G1145" s="276"/>
      <c r="H1145" s="276"/>
      <c r="I1145" s="276"/>
      <c r="J1145" s="276"/>
      <c r="K1145" s="276"/>
      <c r="L1145" s="125"/>
    </row>
    <row r="1146" spans="3:12" x14ac:dyDescent="0.3">
      <c r="C1146" s="838"/>
      <c r="D1146" s="838"/>
      <c r="E1146" s="276"/>
      <c r="F1146" s="276"/>
      <c r="G1146" s="276"/>
      <c r="H1146" s="276"/>
      <c r="I1146" s="276"/>
      <c r="J1146" s="276"/>
      <c r="K1146" s="276"/>
      <c r="L1146" s="125"/>
    </row>
    <row r="1147" spans="3:12" x14ac:dyDescent="0.3">
      <c r="C1147" s="838"/>
      <c r="D1147" s="276"/>
      <c r="E1147" s="276"/>
      <c r="F1147" s="276"/>
      <c r="G1147" s="276"/>
      <c r="H1147" s="276"/>
      <c r="I1147" s="276"/>
      <c r="J1147" s="276"/>
      <c r="K1147" s="276"/>
      <c r="L1147" s="125"/>
    </row>
    <row r="1148" spans="3:12" x14ac:dyDescent="0.3">
      <c r="C1148" s="838"/>
      <c r="D1148" s="276"/>
      <c r="E1148" s="276"/>
      <c r="F1148" s="276"/>
      <c r="G1148" s="276"/>
      <c r="H1148" s="276"/>
      <c r="I1148" s="276"/>
      <c r="J1148" s="276"/>
      <c r="K1148" s="276"/>
      <c r="L1148" s="125"/>
    </row>
    <row r="1149" spans="3:12" x14ac:dyDescent="0.3">
      <c r="C1149" s="838"/>
      <c r="D1149" s="276"/>
      <c r="E1149" s="276"/>
      <c r="F1149" s="276"/>
      <c r="G1149" s="276"/>
      <c r="H1149" s="276"/>
      <c r="I1149" s="276"/>
      <c r="J1149" s="276"/>
      <c r="K1149" s="276"/>
      <c r="L1149" s="125"/>
    </row>
    <row r="1150" spans="3:12" x14ac:dyDescent="0.3">
      <c r="C1150" s="838"/>
      <c r="D1150" s="276"/>
      <c r="E1150" s="276"/>
      <c r="F1150" s="276"/>
      <c r="G1150" s="276"/>
      <c r="H1150" s="276"/>
      <c r="I1150" s="276"/>
      <c r="J1150" s="276"/>
      <c r="K1150" s="276"/>
      <c r="L1150" s="125"/>
    </row>
    <row r="1151" spans="3:12" x14ac:dyDescent="0.3">
      <c r="C1151" s="838"/>
      <c r="D1151" s="276"/>
      <c r="E1151" s="276"/>
      <c r="F1151" s="276"/>
      <c r="G1151" s="276"/>
      <c r="H1151" s="276"/>
      <c r="I1151" s="276"/>
      <c r="J1151" s="276"/>
      <c r="K1151" s="276"/>
      <c r="L1151" s="125"/>
    </row>
    <row r="1152" spans="3:12" x14ac:dyDescent="0.3">
      <c r="C1152" s="838"/>
      <c r="D1152" s="276"/>
      <c r="E1152" s="276"/>
      <c r="F1152" s="276"/>
      <c r="G1152" s="276"/>
      <c r="H1152" s="276"/>
      <c r="I1152" s="276"/>
      <c r="J1152" s="276"/>
      <c r="K1152" s="276"/>
      <c r="L1152" s="125"/>
    </row>
    <row r="1153" spans="3:12" x14ac:dyDescent="0.3">
      <c r="C1153" s="838"/>
      <c r="D1153" s="276"/>
      <c r="E1153" s="276"/>
      <c r="F1153" s="276"/>
      <c r="G1153" s="276"/>
      <c r="H1153" s="276"/>
      <c r="I1153" s="276"/>
      <c r="J1153" s="276"/>
      <c r="K1153" s="276"/>
      <c r="L1153" s="125"/>
    </row>
    <row r="1154" spans="3:12" x14ac:dyDescent="0.3">
      <c r="C1154" s="838"/>
      <c r="D1154" s="276"/>
      <c r="E1154" s="276"/>
      <c r="F1154" s="276"/>
      <c r="G1154" s="276"/>
      <c r="H1154" s="276"/>
      <c r="I1154" s="276"/>
      <c r="J1154" s="276"/>
      <c r="K1154" s="276"/>
      <c r="L1154" s="125"/>
    </row>
    <row r="1155" spans="3:12" x14ac:dyDescent="0.3">
      <c r="C1155" s="838"/>
      <c r="D1155" s="276"/>
      <c r="E1155" s="276"/>
      <c r="F1155" s="276"/>
      <c r="G1155" s="276"/>
      <c r="H1155" s="276"/>
      <c r="I1155" s="276"/>
      <c r="J1155" s="276"/>
      <c r="K1155" s="276"/>
      <c r="L1155" s="125"/>
    </row>
    <row r="1156" spans="3:12" x14ac:dyDescent="0.3">
      <c r="C1156" s="838"/>
      <c r="D1156" s="276"/>
      <c r="E1156" s="276"/>
      <c r="F1156" s="276"/>
      <c r="G1156" s="276"/>
      <c r="H1156" s="276"/>
      <c r="I1156" s="276"/>
      <c r="J1156" s="276"/>
      <c r="K1156" s="276"/>
      <c r="L1156" s="125"/>
    </row>
    <row r="1157" spans="3:12" x14ac:dyDescent="0.3">
      <c r="C1157" s="838"/>
      <c r="D1157" s="276"/>
      <c r="E1157" s="276"/>
      <c r="F1157" s="276"/>
      <c r="G1157" s="276"/>
      <c r="H1157" s="276"/>
      <c r="I1157" s="276"/>
      <c r="J1157" s="276"/>
      <c r="K1157" s="276"/>
      <c r="L1157" s="125"/>
    </row>
    <row r="1158" spans="3:12" x14ac:dyDescent="0.3">
      <c r="C1158" s="838"/>
      <c r="D1158" s="276"/>
      <c r="E1158" s="276"/>
      <c r="F1158" s="276"/>
      <c r="G1158" s="276"/>
      <c r="H1158" s="276"/>
      <c r="I1158" s="276"/>
      <c r="J1158" s="276"/>
      <c r="K1158" s="276"/>
      <c r="L1158" s="125"/>
    </row>
    <row r="1159" spans="3:12" x14ac:dyDescent="0.3">
      <c r="C1159" s="838"/>
      <c r="D1159" s="276"/>
      <c r="E1159" s="276"/>
      <c r="F1159" s="276"/>
      <c r="G1159" s="276"/>
      <c r="H1159" s="276"/>
      <c r="I1159" s="276"/>
      <c r="J1159" s="276"/>
      <c r="K1159" s="276"/>
      <c r="L1159" s="125"/>
    </row>
    <row r="1160" spans="3:12" x14ac:dyDescent="0.3">
      <c r="C1160" s="838"/>
      <c r="D1160" s="276"/>
      <c r="E1160" s="276"/>
      <c r="F1160" s="276"/>
      <c r="G1160" s="276"/>
      <c r="H1160" s="276"/>
      <c r="I1160" s="276"/>
      <c r="J1160" s="276"/>
      <c r="K1160" s="276"/>
      <c r="L1160" s="125"/>
    </row>
    <row r="1161" spans="3:12" x14ac:dyDescent="0.3">
      <c r="C1161" s="838"/>
      <c r="D1161" s="276"/>
      <c r="E1161" s="276"/>
      <c r="F1161" s="276"/>
      <c r="G1161" s="276"/>
      <c r="H1161" s="276"/>
      <c r="I1161" s="276"/>
      <c r="J1161" s="276"/>
      <c r="K1161" s="276"/>
      <c r="L1161" s="125"/>
    </row>
    <row r="1162" spans="3:12" x14ac:dyDescent="0.3">
      <c r="C1162" s="838"/>
      <c r="D1162" s="276"/>
      <c r="E1162" s="276"/>
      <c r="F1162" s="276"/>
      <c r="G1162" s="276"/>
      <c r="H1162" s="276"/>
      <c r="I1162" s="276"/>
      <c r="J1162" s="276"/>
      <c r="K1162" s="276"/>
      <c r="L1162" s="125"/>
    </row>
    <row r="1163" spans="3:12" x14ac:dyDescent="0.3">
      <c r="C1163" s="838"/>
      <c r="D1163" s="276"/>
      <c r="E1163" s="276"/>
      <c r="F1163" s="276"/>
      <c r="G1163" s="276"/>
      <c r="H1163" s="276"/>
      <c r="I1163" s="276"/>
      <c r="J1163" s="276"/>
      <c r="K1163" s="276"/>
      <c r="L1163" s="125"/>
    </row>
    <row r="1164" spans="3:12" x14ac:dyDescent="0.3">
      <c r="C1164" s="838"/>
      <c r="D1164" s="276"/>
      <c r="E1164" s="276"/>
      <c r="F1164" s="276"/>
      <c r="G1164" s="276"/>
      <c r="H1164" s="276"/>
      <c r="I1164" s="276"/>
      <c r="J1164" s="276"/>
      <c r="K1164" s="276"/>
      <c r="L1164" s="125"/>
    </row>
    <row r="1165" spans="3:12" x14ac:dyDescent="0.3">
      <c r="C1165" s="838"/>
      <c r="D1165" s="276"/>
      <c r="E1165" s="276"/>
      <c r="F1165" s="276"/>
      <c r="G1165" s="276"/>
      <c r="H1165" s="276"/>
      <c r="I1165" s="276"/>
      <c r="J1165" s="276"/>
      <c r="K1165" s="276"/>
      <c r="L1165" s="125"/>
    </row>
    <row r="1166" spans="3:12" x14ac:dyDescent="0.3">
      <c r="C1166" s="838"/>
      <c r="D1166" s="276"/>
      <c r="E1166" s="276"/>
      <c r="F1166" s="276"/>
      <c r="G1166" s="276"/>
      <c r="H1166" s="276"/>
      <c r="I1166" s="276"/>
      <c r="J1166" s="276"/>
      <c r="K1166" s="276"/>
      <c r="L1166" s="125"/>
    </row>
    <row r="1167" spans="3:12" x14ac:dyDescent="0.3">
      <c r="C1167" s="838"/>
      <c r="D1167" s="276"/>
      <c r="E1167" s="276"/>
      <c r="F1167" s="276"/>
      <c r="G1167" s="276"/>
      <c r="H1167" s="276"/>
      <c r="I1167" s="276"/>
      <c r="J1167" s="276"/>
      <c r="K1167" s="276"/>
      <c r="L1167" s="125"/>
    </row>
    <row r="1168" spans="3:12" x14ac:dyDescent="0.3">
      <c r="C1168" s="838"/>
      <c r="D1168" s="276"/>
      <c r="E1168" s="276"/>
      <c r="F1168" s="276"/>
      <c r="G1168" s="276"/>
      <c r="H1168" s="276"/>
      <c r="I1168" s="276"/>
      <c r="J1168" s="276"/>
      <c r="K1168" s="276"/>
      <c r="L1168" s="125"/>
    </row>
    <row r="1169" spans="3:12" x14ac:dyDescent="0.3">
      <c r="C1169" s="838"/>
      <c r="D1169" s="276"/>
      <c r="E1169" s="276"/>
      <c r="F1169" s="276"/>
      <c r="G1169" s="276"/>
      <c r="H1169" s="276"/>
      <c r="I1169" s="276"/>
      <c r="J1169" s="276"/>
      <c r="K1169" s="276"/>
      <c r="L1169" s="125"/>
    </row>
    <row r="1170" spans="3:12" x14ac:dyDescent="0.3">
      <c r="C1170" s="838"/>
      <c r="D1170" s="276"/>
      <c r="E1170" s="276"/>
      <c r="F1170" s="276"/>
      <c r="G1170" s="276"/>
      <c r="H1170" s="276"/>
      <c r="I1170" s="276"/>
      <c r="J1170" s="276"/>
      <c r="K1170" s="276"/>
      <c r="L1170" s="125"/>
    </row>
    <row r="1171" spans="3:12" x14ac:dyDescent="0.3">
      <c r="C1171" s="838"/>
      <c r="D1171" s="276"/>
      <c r="E1171" s="276"/>
      <c r="F1171" s="276"/>
      <c r="G1171" s="276"/>
      <c r="H1171" s="276"/>
      <c r="I1171" s="276"/>
      <c r="J1171" s="276"/>
      <c r="K1171" s="276"/>
      <c r="L1171" s="125"/>
    </row>
    <row r="1172" spans="3:12" x14ac:dyDescent="0.3">
      <c r="C1172" s="838"/>
      <c r="D1172" s="276"/>
      <c r="E1172" s="276"/>
      <c r="F1172" s="276"/>
      <c r="G1172" s="276"/>
      <c r="H1172" s="276"/>
      <c r="I1172" s="276"/>
      <c r="J1172" s="276"/>
      <c r="K1172" s="276"/>
      <c r="L1172" s="125"/>
    </row>
    <row r="1173" spans="3:12" x14ac:dyDescent="0.3">
      <c r="C1173" s="838"/>
      <c r="D1173" s="276"/>
      <c r="E1173" s="276"/>
      <c r="F1173" s="276"/>
      <c r="G1173" s="276"/>
      <c r="H1173" s="276"/>
      <c r="I1173" s="276"/>
      <c r="J1173" s="276"/>
      <c r="K1173" s="276"/>
      <c r="L1173" s="125"/>
    </row>
    <row r="1174" spans="3:12" x14ac:dyDescent="0.3">
      <c r="C1174" s="838"/>
      <c r="D1174" s="276"/>
      <c r="E1174" s="276"/>
      <c r="F1174" s="276"/>
      <c r="G1174" s="843"/>
      <c r="H1174" s="835"/>
      <c r="I1174" s="276"/>
      <c r="J1174" s="276"/>
      <c r="K1174" s="276"/>
      <c r="L1174" s="125"/>
    </row>
    <row r="1175" spans="3:12" x14ac:dyDescent="0.3">
      <c r="C1175" s="838"/>
      <c r="D1175" s="276"/>
      <c r="E1175" s="276"/>
      <c r="F1175" s="276"/>
      <c r="G1175" s="843"/>
      <c r="H1175" s="835"/>
      <c r="I1175" s="276"/>
      <c r="J1175" s="276"/>
      <c r="K1175" s="276"/>
      <c r="L1175" s="125"/>
    </row>
    <row r="1176" spans="3:12" x14ac:dyDescent="0.3">
      <c r="C1176" s="838"/>
      <c r="D1176" s="276"/>
      <c r="E1176" s="276"/>
      <c r="F1176" s="276"/>
      <c r="G1176" s="843"/>
      <c r="H1176" s="835"/>
      <c r="I1176" s="276"/>
      <c r="J1176" s="276"/>
      <c r="K1176" s="276"/>
      <c r="L1176" s="125"/>
    </row>
    <row r="1177" spans="3:12" x14ac:dyDescent="0.3">
      <c r="C1177" s="838"/>
      <c r="D1177" s="276"/>
      <c r="E1177" s="276"/>
      <c r="F1177" s="276"/>
      <c r="G1177" s="843"/>
      <c r="H1177" s="835"/>
      <c r="I1177" s="843"/>
      <c r="J1177" s="262"/>
      <c r="K1177" s="843"/>
    </row>
    <row r="1178" spans="3:12" x14ac:dyDescent="0.3">
      <c r="C1178" s="838"/>
      <c r="D1178" s="276"/>
      <c r="E1178" s="276"/>
      <c r="F1178" s="276"/>
      <c r="G1178" s="843"/>
      <c r="H1178" s="835"/>
      <c r="I1178" s="843"/>
      <c r="J1178" s="262"/>
      <c r="K1178" s="843"/>
    </row>
    <row r="1179" spans="3:12" x14ac:dyDescent="0.25">
      <c r="C1179" s="844"/>
      <c r="D1179" s="126"/>
      <c r="E1179" s="126"/>
      <c r="F1179" s="843"/>
      <c r="G1179" s="843"/>
      <c r="H1179" s="835"/>
      <c r="I1179" s="843"/>
      <c r="J1179" s="262"/>
      <c r="K1179" s="843"/>
    </row>
    <row r="1180" spans="3:12" x14ac:dyDescent="0.25">
      <c r="C1180" s="844"/>
      <c r="D1180" s="126"/>
      <c r="E1180" s="126"/>
      <c r="F1180" s="843"/>
      <c r="G1180" s="843"/>
      <c r="H1180" s="835"/>
      <c r="I1180" s="843"/>
      <c r="J1180" s="262"/>
      <c r="K1180" s="843"/>
    </row>
    <row r="1181" spans="3:12" x14ac:dyDescent="0.25">
      <c r="C1181" s="844"/>
      <c r="D1181" s="126"/>
      <c r="E1181" s="126"/>
      <c r="F1181" s="843"/>
      <c r="G1181" s="843"/>
      <c r="H1181" s="835"/>
      <c r="I1181" s="843"/>
      <c r="J1181" s="262"/>
      <c r="K1181" s="843"/>
    </row>
    <row r="1182" spans="3:12" x14ac:dyDescent="0.25">
      <c r="C1182" s="844"/>
      <c r="D1182" s="126"/>
      <c r="E1182" s="126"/>
      <c r="F1182" s="843"/>
      <c r="G1182" s="843"/>
      <c r="H1182" s="835"/>
      <c r="I1182" s="843"/>
      <c r="J1182" s="262"/>
      <c r="K1182" s="843"/>
    </row>
    <row r="1183" spans="3:12" x14ac:dyDescent="0.25">
      <c r="C1183" s="844"/>
      <c r="D1183" s="126"/>
      <c r="E1183" s="126"/>
      <c r="F1183" s="843"/>
      <c r="G1183" s="276"/>
      <c r="H1183" s="276"/>
      <c r="I1183" s="843"/>
      <c r="J1183" s="262"/>
      <c r="K1183" s="843"/>
    </row>
    <row r="1184" spans="3:12" x14ac:dyDescent="0.25">
      <c r="C1184" s="844"/>
      <c r="D1184" s="126"/>
      <c r="E1184" s="126"/>
      <c r="F1184" s="843"/>
      <c r="G1184" s="276"/>
      <c r="H1184" s="276"/>
      <c r="I1184" s="843"/>
      <c r="J1184" s="262"/>
      <c r="K1184" s="843"/>
    </row>
    <row r="1185" spans="3:11" x14ac:dyDescent="0.25">
      <c r="C1185" s="844"/>
      <c r="D1185" s="126"/>
      <c r="E1185" s="126"/>
      <c r="F1185" s="843"/>
      <c r="G1185" s="276"/>
      <c r="H1185" s="276"/>
      <c r="I1185" s="843"/>
      <c r="J1185" s="262"/>
      <c r="K1185" s="843"/>
    </row>
    <row r="1186" spans="3:11" x14ac:dyDescent="0.25">
      <c r="C1186" s="844"/>
      <c r="D1186" s="126"/>
      <c r="E1186" s="126"/>
      <c r="F1186" s="843"/>
      <c r="G1186" s="276"/>
      <c r="H1186" s="276"/>
      <c r="I1186" s="843"/>
      <c r="J1186" s="262"/>
      <c r="K1186" s="843"/>
    </row>
    <row r="1187" spans="3:11" x14ac:dyDescent="0.25">
      <c r="C1187" s="844"/>
      <c r="D1187" s="126"/>
      <c r="E1187" s="126"/>
      <c r="F1187" s="843"/>
      <c r="G1187" s="276"/>
      <c r="H1187" s="276"/>
      <c r="I1187" s="843"/>
      <c r="J1187" s="262"/>
      <c r="K1187" s="843"/>
    </row>
    <row r="1188" spans="3:11" x14ac:dyDescent="0.3">
      <c r="C1188" s="838"/>
      <c r="D1188" s="276"/>
      <c r="E1188" s="276"/>
      <c r="F1188" s="276"/>
      <c r="G1188" s="276"/>
      <c r="H1188" s="276"/>
      <c r="I1188" s="843"/>
      <c r="J1188" s="262"/>
      <c r="K1188" s="843"/>
    </row>
    <row r="1189" spans="3:11" x14ac:dyDescent="0.3">
      <c r="C1189" s="838"/>
      <c r="D1189" s="276"/>
      <c r="E1189" s="276"/>
      <c r="F1189" s="276"/>
      <c r="G1189" s="276"/>
      <c r="H1189" s="276"/>
      <c r="I1189" s="843"/>
      <c r="J1189" s="262"/>
      <c r="K1189" s="843"/>
    </row>
    <row r="1190" spans="3:11" x14ac:dyDescent="0.3">
      <c r="C1190" s="838"/>
      <c r="D1190" s="838"/>
      <c r="E1190" s="276"/>
      <c r="F1190" s="276"/>
      <c r="G1190" s="276"/>
      <c r="H1190" s="276"/>
      <c r="I1190" s="843"/>
      <c r="J1190" s="262"/>
      <c r="K1190" s="843"/>
    </row>
    <row r="1191" spans="3:11" x14ac:dyDescent="0.3">
      <c r="C1191" s="838"/>
      <c r="D1191" s="276"/>
      <c r="E1191" s="276"/>
      <c r="F1191" s="276"/>
      <c r="G1191" s="276"/>
      <c r="H1191" s="276"/>
      <c r="I1191" s="843"/>
      <c r="J1191" s="262"/>
      <c r="K1191" s="843"/>
    </row>
    <row r="1192" spans="3:11" x14ac:dyDescent="0.3">
      <c r="C1192" s="838"/>
      <c r="D1192" s="276"/>
      <c r="E1192" s="276"/>
      <c r="F1192" s="276"/>
      <c r="G1192" s="276"/>
      <c r="H1192" s="276"/>
      <c r="I1192" s="843"/>
      <c r="J1192" s="262"/>
      <c r="K1192" s="843"/>
    </row>
    <row r="1193" spans="3:11" x14ac:dyDescent="0.3">
      <c r="C1193" s="838"/>
      <c r="D1193" s="276"/>
      <c r="E1193" s="276"/>
      <c r="F1193" s="276"/>
      <c r="G1193" s="276"/>
      <c r="H1193" s="276"/>
      <c r="I1193" s="843"/>
      <c r="J1193" s="262"/>
      <c r="K1193" s="843"/>
    </row>
    <row r="1194" spans="3:11" x14ac:dyDescent="0.3">
      <c r="C1194" s="838"/>
      <c r="D1194" s="276"/>
      <c r="E1194" s="276"/>
      <c r="F1194" s="276"/>
      <c r="G1194" s="843"/>
      <c r="H1194" s="835"/>
      <c r="I1194" s="843"/>
      <c r="J1194" s="262"/>
      <c r="K1194" s="843"/>
    </row>
    <row r="1195" spans="3:11" x14ac:dyDescent="0.3">
      <c r="C1195" s="838"/>
      <c r="D1195" s="276"/>
      <c r="E1195" s="276"/>
      <c r="F1195" s="276"/>
      <c r="G1195" s="843"/>
      <c r="H1195" s="835"/>
      <c r="I1195" s="843"/>
      <c r="J1195" s="262"/>
      <c r="K1195" s="843"/>
    </row>
    <row r="1196" spans="3:11" x14ac:dyDescent="0.3">
      <c r="C1196" s="838"/>
      <c r="D1196" s="276"/>
      <c r="E1196" s="276"/>
      <c r="F1196" s="276"/>
      <c r="G1196" s="843"/>
      <c r="H1196" s="835"/>
      <c r="I1196" s="843"/>
      <c r="J1196" s="262"/>
      <c r="K1196" s="843"/>
    </row>
    <row r="1197" spans="3:11" x14ac:dyDescent="0.3">
      <c r="C1197" s="838"/>
      <c r="D1197" s="276"/>
      <c r="E1197" s="276"/>
      <c r="F1197" s="276"/>
      <c r="G1197" s="843"/>
      <c r="H1197" s="835"/>
      <c r="I1197" s="843"/>
      <c r="J1197" s="262"/>
      <c r="K1197" s="843"/>
    </row>
    <row r="1198" spans="3:11" x14ac:dyDescent="0.3">
      <c r="C1198" s="838"/>
      <c r="D1198" s="276"/>
      <c r="E1198" s="276"/>
      <c r="F1198" s="276"/>
      <c r="G1198" s="843"/>
      <c r="H1198" s="835"/>
      <c r="I1198" s="843"/>
      <c r="J1198" s="262"/>
      <c r="K1198" s="843"/>
    </row>
    <row r="1199" spans="3:11" x14ac:dyDescent="0.25">
      <c r="C1199" s="844"/>
      <c r="D1199" s="126"/>
      <c r="E1199" s="126"/>
      <c r="F1199" s="843"/>
      <c r="G1199" s="843"/>
      <c r="H1199" s="835"/>
      <c r="I1199" s="843"/>
      <c r="J1199" s="262"/>
      <c r="K1199" s="843"/>
    </row>
    <row r="1200" spans="3:11" x14ac:dyDescent="0.25">
      <c r="C1200" s="844"/>
      <c r="D1200" s="126"/>
      <c r="E1200" s="126"/>
      <c r="F1200" s="843"/>
      <c r="G1200" s="843"/>
      <c r="H1200" s="835"/>
      <c r="I1200" s="843"/>
      <c r="J1200" s="262"/>
      <c r="K1200" s="843"/>
    </row>
    <row r="1201" spans="3:11" x14ac:dyDescent="0.25">
      <c r="C1201" s="844"/>
      <c r="D1201" s="126"/>
      <c r="E1201" s="126"/>
      <c r="F1201" s="843"/>
      <c r="G1201" s="843"/>
      <c r="H1201" s="835"/>
      <c r="I1201" s="843"/>
      <c r="J1201" s="262"/>
      <c r="K1201" s="843"/>
    </row>
    <row r="1202" spans="3:11" x14ac:dyDescent="0.25">
      <c r="C1202" s="844"/>
      <c r="D1202" s="126"/>
      <c r="E1202" s="126"/>
      <c r="F1202" s="843"/>
      <c r="G1202" s="843"/>
      <c r="H1202" s="835"/>
      <c r="I1202" s="843"/>
      <c r="J1202" s="262"/>
      <c r="K1202" s="843"/>
    </row>
    <row r="1203" spans="3:11" x14ac:dyDescent="0.25">
      <c r="C1203" s="844"/>
      <c r="D1203" s="126"/>
      <c r="E1203" s="126"/>
      <c r="F1203" s="843"/>
      <c r="G1203" s="843"/>
      <c r="H1203" s="835"/>
      <c r="I1203" s="843"/>
      <c r="J1203" s="262"/>
      <c r="K1203" s="843"/>
    </row>
    <row r="1204" spans="3:11" x14ac:dyDescent="0.25">
      <c r="C1204" s="844"/>
      <c r="D1204" s="126"/>
      <c r="E1204" s="126"/>
      <c r="F1204" s="843"/>
      <c r="G1204" s="843"/>
      <c r="H1204" s="835"/>
      <c r="I1204" s="843"/>
      <c r="J1204" s="262"/>
      <c r="K1204" s="843"/>
    </row>
    <row r="1205" spans="3:11" x14ac:dyDescent="0.25">
      <c r="C1205" s="844"/>
      <c r="D1205" s="126"/>
      <c r="E1205" s="126"/>
      <c r="F1205" s="843"/>
      <c r="G1205" s="843"/>
      <c r="H1205" s="835"/>
      <c r="I1205" s="843"/>
      <c r="J1205" s="262"/>
      <c r="K1205" s="843"/>
    </row>
    <row r="1206" spans="3:11" x14ac:dyDescent="0.25">
      <c r="C1206" s="844"/>
      <c r="D1206" s="126"/>
      <c r="E1206" s="126"/>
      <c r="F1206" s="843"/>
      <c r="G1206" s="843"/>
      <c r="H1206" s="835"/>
      <c r="I1206" s="843"/>
      <c r="J1206" s="262"/>
      <c r="K1206" s="843"/>
    </row>
    <row r="1207" spans="3:11" x14ac:dyDescent="0.25">
      <c r="C1207" s="844"/>
      <c r="D1207" s="126"/>
      <c r="E1207" s="126"/>
      <c r="F1207" s="843"/>
      <c r="G1207" s="843"/>
      <c r="H1207" s="835"/>
      <c r="I1207" s="843"/>
      <c r="J1207" s="262"/>
      <c r="K1207" s="843"/>
    </row>
    <row r="1208" spans="3:11" x14ac:dyDescent="0.25">
      <c r="C1208" s="844"/>
      <c r="D1208" s="126"/>
      <c r="E1208" s="126"/>
      <c r="F1208" s="843"/>
      <c r="G1208" s="843"/>
      <c r="H1208" s="835"/>
      <c r="I1208" s="843"/>
      <c r="J1208" s="262"/>
      <c r="K1208" s="843"/>
    </row>
    <row r="1209" spans="3:11" x14ac:dyDescent="0.25">
      <c r="C1209" s="844"/>
      <c r="D1209" s="126"/>
      <c r="E1209" s="126"/>
      <c r="F1209" s="843"/>
      <c r="G1209" s="843"/>
      <c r="H1209" s="835"/>
      <c r="I1209" s="843"/>
      <c r="J1209" s="262"/>
      <c r="K1209" s="843"/>
    </row>
    <row r="1210" spans="3:11" x14ac:dyDescent="0.25">
      <c r="C1210" s="844"/>
      <c r="D1210" s="126"/>
      <c r="E1210" s="126"/>
      <c r="F1210" s="843"/>
      <c r="G1210" s="843"/>
      <c r="H1210" s="835"/>
      <c r="I1210" s="843"/>
      <c r="J1210" s="262"/>
      <c r="K1210" s="843"/>
    </row>
    <row r="1211" spans="3:11" x14ac:dyDescent="0.25">
      <c r="C1211" s="844"/>
      <c r="D1211" s="126"/>
      <c r="E1211" s="126"/>
      <c r="F1211" s="843"/>
      <c r="G1211" s="843"/>
      <c r="H1211" s="835"/>
      <c r="I1211" s="843"/>
      <c r="J1211" s="262"/>
      <c r="K1211" s="843"/>
    </row>
    <row r="1212" spans="3:11" x14ac:dyDescent="0.25">
      <c r="C1212" s="844"/>
      <c r="D1212" s="126"/>
      <c r="E1212" s="126"/>
      <c r="F1212" s="843"/>
      <c r="G1212" s="843"/>
      <c r="H1212" s="835"/>
      <c r="I1212" s="843"/>
      <c r="J1212" s="262"/>
      <c r="K1212" s="843"/>
    </row>
    <row r="1213" spans="3:11" x14ac:dyDescent="0.25">
      <c r="C1213" s="844"/>
      <c r="D1213" s="126"/>
      <c r="E1213" s="126"/>
      <c r="F1213" s="843"/>
      <c r="G1213" s="843"/>
      <c r="H1213" s="835"/>
      <c r="I1213" s="843"/>
      <c r="J1213" s="262"/>
      <c r="K1213" s="843"/>
    </row>
    <row r="1214" spans="3:11" x14ac:dyDescent="0.25">
      <c r="C1214" s="844"/>
      <c r="D1214" s="126"/>
      <c r="E1214" s="126"/>
      <c r="F1214" s="843"/>
      <c r="G1214" s="843"/>
      <c r="H1214" s="835"/>
      <c r="I1214" s="843"/>
      <c r="J1214" s="262"/>
      <c r="K1214" s="843"/>
    </row>
    <row r="1215" spans="3:11" x14ac:dyDescent="0.25">
      <c r="C1215" s="844"/>
      <c r="D1215" s="126"/>
      <c r="E1215" s="126"/>
      <c r="F1215" s="843"/>
      <c r="G1215" s="843"/>
      <c r="H1215" s="835"/>
      <c r="I1215" s="843"/>
      <c r="J1215" s="262"/>
      <c r="K1215" s="843"/>
    </row>
    <row r="1216" spans="3:11" x14ac:dyDescent="0.25">
      <c r="C1216" s="844"/>
      <c r="D1216" s="126"/>
      <c r="E1216" s="126"/>
      <c r="F1216" s="843"/>
      <c r="G1216" s="843"/>
      <c r="H1216" s="835"/>
      <c r="I1216" s="843"/>
      <c r="J1216" s="262"/>
      <c r="K1216" s="843"/>
    </row>
    <row r="1217" spans="3:11" x14ac:dyDescent="0.25">
      <c r="C1217" s="844"/>
      <c r="D1217" s="126"/>
      <c r="E1217" s="126"/>
      <c r="F1217" s="843"/>
      <c r="G1217" s="843"/>
      <c r="H1217" s="835"/>
      <c r="I1217" s="843"/>
      <c r="J1217" s="262"/>
      <c r="K1217" s="843"/>
    </row>
    <row r="1218" spans="3:11" x14ac:dyDescent="0.25">
      <c r="C1218" s="844"/>
      <c r="D1218" s="126"/>
      <c r="E1218" s="126"/>
      <c r="F1218" s="843"/>
      <c r="G1218" s="843"/>
      <c r="H1218" s="835"/>
      <c r="I1218" s="843"/>
      <c r="J1218" s="262"/>
      <c r="K1218" s="843"/>
    </row>
    <row r="1219" spans="3:11" x14ac:dyDescent="0.25">
      <c r="C1219" s="844"/>
      <c r="D1219" s="126"/>
      <c r="E1219" s="126"/>
      <c r="F1219" s="843"/>
      <c r="G1219" s="843"/>
      <c r="H1219" s="835"/>
      <c r="I1219" s="843"/>
      <c r="J1219" s="262"/>
      <c r="K1219" s="843"/>
    </row>
    <row r="1220" spans="3:11" x14ac:dyDescent="0.25">
      <c r="C1220" s="844"/>
      <c r="D1220" s="126"/>
      <c r="E1220" s="126"/>
      <c r="F1220" s="843"/>
      <c r="G1220" s="843"/>
      <c r="H1220" s="835"/>
      <c r="I1220" s="843"/>
      <c r="J1220" s="262"/>
      <c r="K1220" s="843"/>
    </row>
    <row r="1221" spans="3:11" x14ac:dyDescent="0.25">
      <c r="C1221" s="844"/>
      <c r="D1221" s="126"/>
      <c r="E1221" s="126"/>
      <c r="F1221" s="843"/>
      <c r="G1221" s="843"/>
      <c r="H1221" s="835"/>
      <c r="I1221" s="843"/>
      <c r="J1221" s="262"/>
      <c r="K1221" s="843"/>
    </row>
    <row r="1222" spans="3:11" x14ac:dyDescent="0.25">
      <c r="C1222" s="844"/>
      <c r="D1222" s="126"/>
      <c r="E1222" s="126"/>
      <c r="F1222" s="843"/>
      <c r="G1222" s="843"/>
      <c r="H1222" s="835"/>
      <c r="I1222" s="843"/>
      <c r="J1222" s="262"/>
      <c r="K1222" s="843"/>
    </row>
    <row r="1223" spans="3:11" x14ac:dyDescent="0.25">
      <c r="C1223" s="844"/>
      <c r="D1223" s="126"/>
      <c r="E1223" s="126"/>
      <c r="F1223" s="843"/>
      <c r="G1223" s="843"/>
      <c r="H1223" s="835"/>
      <c r="I1223" s="843"/>
      <c r="J1223" s="262"/>
      <c r="K1223" s="843"/>
    </row>
    <row r="1224" spans="3:11" x14ac:dyDescent="0.25">
      <c r="C1224" s="844"/>
      <c r="D1224" s="126"/>
      <c r="E1224" s="126"/>
      <c r="F1224" s="843"/>
      <c r="G1224" s="843"/>
      <c r="H1224" s="835"/>
      <c r="I1224" s="843"/>
      <c r="J1224" s="262"/>
      <c r="K1224" s="843"/>
    </row>
    <row r="1225" spans="3:11" x14ac:dyDescent="0.25">
      <c r="C1225" s="844"/>
      <c r="D1225" s="126"/>
      <c r="E1225" s="126"/>
      <c r="F1225" s="843"/>
      <c r="G1225" s="843"/>
      <c r="H1225" s="835"/>
      <c r="I1225" s="843"/>
      <c r="J1225" s="262"/>
      <c r="K1225" s="843"/>
    </row>
    <row r="1226" spans="3:11" x14ac:dyDescent="0.25">
      <c r="C1226" s="844"/>
      <c r="D1226" s="126"/>
      <c r="E1226" s="126"/>
      <c r="F1226" s="843"/>
      <c r="G1226" s="843"/>
      <c r="H1226" s="835"/>
      <c r="I1226" s="843"/>
      <c r="J1226" s="262"/>
      <c r="K1226" s="843"/>
    </row>
    <row r="1227" spans="3:11" x14ac:dyDescent="0.25">
      <c r="C1227" s="844"/>
      <c r="D1227" s="126"/>
      <c r="E1227" s="126"/>
      <c r="F1227" s="843"/>
      <c r="G1227" s="843"/>
      <c r="H1227" s="835"/>
      <c r="I1227" s="843"/>
      <c r="J1227" s="262"/>
      <c r="K1227" s="843"/>
    </row>
    <row r="1228" spans="3:11" x14ac:dyDescent="0.25">
      <c r="C1228" s="844"/>
      <c r="D1228" s="126"/>
      <c r="E1228" s="126"/>
      <c r="F1228" s="843"/>
      <c r="G1228" s="843"/>
      <c r="H1228" s="835"/>
      <c r="I1228" s="843"/>
      <c r="J1228" s="262"/>
      <c r="K1228" s="843"/>
    </row>
    <row r="1229" spans="3:11" x14ac:dyDescent="0.3">
      <c r="C1229" s="844"/>
      <c r="D1229" s="126"/>
      <c r="E1229" s="126"/>
      <c r="F1229" s="843"/>
      <c r="I1229" s="843"/>
      <c r="J1229" s="262"/>
      <c r="K1229" s="843"/>
    </row>
    <row r="1230" spans="3:11" x14ac:dyDescent="0.3">
      <c r="C1230" s="844"/>
      <c r="D1230" s="126"/>
      <c r="E1230" s="126"/>
      <c r="F1230" s="843"/>
      <c r="I1230" s="843"/>
      <c r="J1230" s="262"/>
      <c r="K1230" s="843"/>
    </row>
    <row r="1231" spans="3:11" x14ac:dyDescent="0.3">
      <c r="C1231" s="844"/>
      <c r="D1231" s="126"/>
      <c r="E1231" s="126"/>
      <c r="F1231" s="843"/>
      <c r="I1231" s="843"/>
      <c r="J1231" s="262"/>
      <c r="K1231" s="843"/>
    </row>
    <row r="1232" spans="3:11" x14ac:dyDescent="0.25">
      <c r="C1232" s="844"/>
      <c r="D1232" s="126"/>
      <c r="E1232" s="126"/>
      <c r="F1232" s="843"/>
      <c r="H1232" s="276"/>
      <c r="I1232" s="843"/>
      <c r="J1232" s="262"/>
      <c r="K1232" s="843"/>
    </row>
    <row r="1233" spans="3:11" x14ac:dyDescent="0.25">
      <c r="C1233" s="844"/>
      <c r="D1233" s="126"/>
      <c r="E1233" s="126"/>
      <c r="F1233" s="843"/>
      <c r="G1233" s="262"/>
      <c r="H1233" s="276"/>
      <c r="I1233" s="843"/>
      <c r="J1233" s="262"/>
      <c r="K1233" s="843"/>
    </row>
    <row r="1234" spans="3:11" x14ac:dyDescent="0.25">
      <c r="H1234" s="276"/>
    </row>
    <row r="1237" spans="3:11" x14ac:dyDescent="0.3">
      <c r="C1237" s="276"/>
      <c r="I1237" s="126"/>
    </row>
    <row r="1238" spans="3:11" x14ac:dyDescent="0.3">
      <c r="G1238" s="262"/>
      <c r="I1238" s="126"/>
    </row>
    <row r="1239" spans="3:11" x14ac:dyDescent="0.3">
      <c r="C1239" s="126"/>
      <c r="D1239" s="126"/>
      <c r="E1239" s="126"/>
      <c r="F1239" s="126"/>
      <c r="G1239" s="262"/>
      <c r="I1239" s="126"/>
    </row>
    <row r="1240" spans="3:11" x14ac:dyDescent="0.3">
      <c r="C1240" s="276"/>
      <c r="G1240" s="262"/>
      <c r="I1240" s="837"/>
      <c r="K1240" s="837"/>
    </row>
    <row r="1241" spans="3:11" x14ac:dyDescent="0.3">
      <c r="C1241" s="276"/>
      <c r="I1241" s="816"/>
      <c r="K1241" s="816"/>
    </row>
    <row r="1242" spans="3:11" x14ac:dyDescent="0.3">
      <c r="F1242" s="837"/>
      <c r="I1242" s="816"/>
      <c r="K1242" s="816"/>
    </row>
    <row r="1320" spans="1:23" s="125" customFormat="1" x14ac:dyDescent="0.3">
      <c r="A1320" s="123"/>
      <c r="B1320" s="123"/>
      <c r="C1320" s="123"/>
      <c r="D1320" s="123"/>
      <c r="E1320" s="123"/>
      <c r="F1320" s="123"/>
      <c r="G1320" s="150"/>
      <c r="I1320" s="123"/>
      <c r="J1320" s="126"/>
      <c r="K1320" s="123"/>
      <c r="L1320" s="123"/>
      <c r="M1320" s="123"/>
      <c r="N1320" s="123"/>
      <c r="O1320" s="123"/>
      <c r="P1320" s="123"/>
      <c r="Q1320" s="123"/>
      <c r="R1320" s="123"/>
      <c r="S1320" s="123"/>
      <c r="T1320" s="123"/>
      <c r="U1320" s="123"/>
      <c r="V1320" s="123"/>
      <c r="W1320" s="123"/>
    </row>
    <row r="1321" spans="1:23" s="125" customFormat="1" x14ac:dyDescent="0.3">
      <c r="A1321" s="123"/>
      <c r="B1321" s="123"/>
      <c r="C1321" s="123"/>
      <c r="D1321" s="123"/>
      <c r="E1321" s="123"/>
      <c r="F1321" s="123"/>
      <c r="G1321" s="150"/>
      <c r="I1321" s="123"/>
      <c r="J1321" s="126"/>
      <c r="K1321" s="123"/>
      <c r="L1321" s="123"/>
      <c r="M1321" s="123"/>
      <c r="N1321" s="123"/>
      <c r="O1321" s="123"/>
      <c r="P1321" s="123"/>
      <c r="Q1321" s="123"/>
      <c r="R1321" s="123"/>
      <c r="S1321" s="123"/>
      <c r="T1321" s="123"/>
      <c r="U1321" s="123"/>
      <c r="V1321" s="123"/>
      <c r="W1321" s="123"/>
    </row>
    <row r="1322" spans="1:23" s="125" customFormat="1" x14ac:dyDescent="0.3">
      <c r="A1322" s="123"/>
      <c r="B1322" s="123"/>
      <c r="C1322" s="123"/>
      <c r="D1322" s="123"/>
      <c r="E1322" s="123"/>
      <c r="F1322" s="123"/>
      <c r="G1322" s="150"/>
      <c r="I1322" s="123"/>
      <c r="J1322" s="126"/>
      <c r="K1322" s="123"/>
      <c r="L1322" s="123"/>
      <c r="M1322" s="123"/>
      <c r="N1322" s="123"/>
      <c r="O1322" s="123"/>
      <c r="P1322" s="123"/>
      <c r="Q1322" s="123"/>
      <c r="R1322" s="123"/>
      <c r="S1322" s="123"/>
      <c r="T1322" s="123"/>
      <c r="U1322" s="123"/>
      <c r="V1322" s="123"/>
      <c r="W1322" s="123"/>
    </row>
    <row r="1323" spans="1:23" s="125" customFormat="1" x14ac:dyDescent="0.3">
      <c r="A1323" s="123"/>
      <c r="B1323" s="123"/>
      <c r="C1323" s="123"/>
      <c r="D1323" s="123"/>
      <c r="E1323" s="123"/>
      <c r="F1323" s="123"/>
      <c r="G1323" s="150"/>
      <c r="I1323" s="123"/>
      <c r="J1323" s="126"/>
      <c r="K1323" s="123"/>
      <c r="L1323" s="123"/>
      <c r="M1323" s="123"/>
      <c r="N1323" s="123"/>
      <c r="O1323" s="123"/>
      <c r="P1323" s="123"/>
      <c r="Q1323" s="123"/>
      <c r="R1323" s="123"/>
      <c r="S1323" s="123"/>
      <c r="T1323" s="123"/>
      <c r="U1323" s="123"/>
      <c r="V1323" s="123"/>
      <c r="W1323" s="123"/>
    </row>
    <row r="1324" spans="1:23" s="125" customFormat="1" x14ac:dyDescent="0.3">
      <c r="A1324" s="123"/>
      <c r="B1324" s="123"/>
      <c r="C1324" s="123"/>
      <c r="D1324" s="123"/>
      <c r="E1324" s="123"/>
      <c r="F1324" s="123"/>
      <c r="G1324" s="150"/>
      <c r="I1324" s="123"/>
      <c r="J1324" s="126"/>
      <c r="K1324" s="123"/>
      <c r="L1324" s="123"/>
      <c r="M1324" s="123"/>
      <c r="N1324" s="123"/>
      <c r="O1324" s="123"/>
      <c r="P1324" s="123"/>
      <c r="Q1324" s="123"/>
      <c r="R1324" s="123"/>
      <c r="S1324" s="123"/>
      <c r="T1324" s="123"/>
      <c r="U1324" s="123"/>
      <c r="V1324" s="123"/>
      <c r="W1324" s="123"/>
    </row>
    <row r="1325" spans="1:23" s="125" customFormat="1" x14ac:dyDescent="0.3">
      <c r="A1325" s="123"/>
      <c r="B1325" s="123"/>
      <c r="C1325" s="267"/>
      <c r="D1325" s="239"/>
      <c r="E1325" s="239"/>
      <c r="F1325" s="239"/>
      <c r="G1325" s="123"/>
      <c r="I1325" s="123"/>
      <c r="J1325" s="126"/>
      <c r="K1325" s="123"/>
      <c r="L1325" s="123"/>
      <c r="M1325" s="123"/>
      <c r="N1325" s="123"/>
      <c r="O1325" s="123"/>
      <c r="P1325" s="123"/>
      <c r="Q1325" s="123"/>
      <c r="R1325" s="123"/>
      <c r="S1325" s="123"/>
      <c r="T1325" s="123"/>
      <c r="U1325" s="123"/>
      <c r="V1325" s="123"/>
      <c r="W1325" s="123"/>
    </row>
    <row r="1326" spans="1:23" x14ac:dyDescent="0.3">
      <c r="C1326" s="267"/>
      <c r="D1326" s="239"/>
      <c r="E1326" s="239"/>
      <c r="F1326" s="239"/>
    </row>
    <row r="1327" spans="1:23" x14ac:dyDescent="0.3">
      <c r="D1327" s="239"/>
      <c r="E1327" s="239"/>
      <c r="F1327" s="239"/>
    </row>
    <row r="1328" spans="1:23" x14ac:dyDescent="0.3">
      <c r="C1328" s="267"/>
      <c r="D1328" s="239"/>
      <c r="E1328" s="239"/>
      <c r="F1328" s="239"/>
    </row>
    <row r="1329" spans="3:17" x14ac:dyDescent="0.3">
      <c r="C1329" s="267"/>
      <c r="D1329" s="239"/>
      <c r="E1329" s="239"/>
      <c r="F1329" s="239"/>
    </row>
    <row r="1332" spans="3:17" x14ac:dyDescent="0.3">
      <c r="O1332" s="267"/>
      <c r="P1332" s="267"/>
      <c r="Q1332" s="267"/>
    </row>
    <row r="1333" spans="3:17" x14ac:dyDescent="0.3">
      <c r="O1333" s="267"/>
      <c r="P1333" s="267"/>
      <c r="Q1333" s="267"/>
    </row>
    <row r="1334" spans="3:17" x14ac:dyDescent="0.3">
      <c r="O1334" s="845"/>
      <c r="P1334" s="845"/>
      <c r="Q1334" s="845"/>
    </row>
    <row r="1335" spans="3:17" x14ac:dyDescent="0.3">
      <c r="O1335" s="387"/>
      <c r="P1335" s="387"/>
      <c r="Q1335" s="387"/>
    </row>
    <row r="1336" spans="3:17" x14ac:dyDescent="0.3">
      <c r="O1336" s="846"/>
      <c r="P1336" s="845"/>
      <c r="Q1336" s="845"/>
    </row>
    <row r="1337" spans="3:17" x14ac:dyDescent="0.3">
      <c r="O1337" s="846"/>
      <c r="P1337" s="845"/>
      <c r="Q1337" s="845"/>
    </row>
    <row r="1338" spans="3:17" x14ac:dyDescent="0.3">
      <c r="O1338" s="387"/>
      <c r="P1338" s="845"/>
      <c r="Q1338" s="845"/>
    </row>
    <row r="1339" spans="3:17" x14ac:dyDescent="0.3">
      <c r="O1339" s="846"/>
      <c r="P1339" s="845"/>
      <c r="Q1339" s="845"/>
    </row>
    <row r="1340" spans="3:17" x14ac:dyDescent="0.3">
      <c r="O1340" s="846"/>
      <c r="P1340" s="845"/>
      <c r="Q1340" s="845"/>
    </row>
    <row r="1341" spans="3:17" x14ac:dyDescent="0.3">
      <c r="O1341" s="846"/>
      <c r="P1341" s="845"/>
      <c r="Q1341" s="845"/>
    </row>
    <row r="1342" spans="3:17" x14ac:dyDescent="0.3">
      <c r="G1342" s="150"/>
      <c r="O1342" s="387"/>
      <c r="P1342" s="845"/>
      <c r="Q1342" s="845"/>
    </row>
    <row r="1343" spans="3:17" x14ac:dyDescent="0.3">
      <c r="G1343" s="150"/>
      <c r="O1343" s="846"/>
      <c r="P1343" s="845"/>
      <c r="Q1343" s="845"/>
    </row>
    <row r="1344" spans="3:17" x14ac:dyDescent="0.3">
      <c r="G1344" s="150"/>
      <c r="O1344" s="846"/>
      <c r="P1344" s="845"/>
      <c r="Q1344" s="845"/>
    </row>
    <row r="1345" spans="1:23" x14ac:dyDescent="0.3">
      <c r="G1345" s="150"/>
      <c r="O1345" s="846"/>
      <c r="P1345" s="845"/>
      <c r="Q1345" s="845"/>
    </row>
    <row r="1346" spans="1:23" x14ac:dyDescent="0.3">
      <c r="G1346" s="150"/>
      <c r="O1346" s="387"/>
      <c r="P1346" s="845"/>
      <c r="Q1346" s="845"/>
    </row>
    <row r="1347" spans="1:23" x14ac:dyDescent="0.3">
      <c r="C1347" s="267"/>
      <c r="D1347" s="239"/>
      <c r="F1347" s="239"/>
      <c r="G1347" s="150"/>
      <c r="O1347" s="846"/>
      <c r="P1347" s="845"/>
      <c r="Q1347" s="387"/>
    </row>
    <row r="1348" spans="1:23" x14ac:dyDescent="0.3">
      <c r="C1348" s="230"/>
      <c r="G1348" s="150"/>
      <c r="O1348" s="847"/>
      <c r="P1348" s="387"/>
      <c r="Q1348" s="387"/>
    </row>
    <row r="1349" spans="1:23" x14ac:dyDescent="0.3">
      <c r="C1349" s="230"/>
      <c r="G1349" s="150"/>
    </row>
    <row r="1350" spans="1:23" x14ac:dyDescent="0.3">
      <c r="C1350" s="230"/>
      <c r="D1350" s="239"/>
      <c r="E1350" s="239"/>
      <c r="F1350" s="239"/>
      <c r="G1350" s="150"/>
    </row>
    <row r="1351" spans="1:23" x14ac:dyDescent="0.3">
      <c r="C1351" s="230"/>
      <c r="G1351" s="150"/>
      <c r="O1351" s="1322"/>
      <c r="P1351" s="1322"/>
      <c r="Q1351" s="1322"/>
    </row>
    <row r="1352" spans="1:23" x14ac:dyDescent="0.3">
      <c r="C1352" s="230"/>
      <c r="G1352" s="150"/>
    </row>
    <row r="1353" spans="1:23" x14ac:dyDescent="0.3">
      <c r="C1353" s="230"/>
      <c r="G1353" s="150"/>
      <c r="O1353" s="318"/>
      <c r="P1353" s="318"/>
      <c r="Q1353" s="318"/>
    </row>
    <row r="1354" spans="1:23" x14ac:dyDescent="0.3">
      <c r="C1354" s="230"/>
      <c r="D1354" s="239"/>
      <c r="E1354" s="239"/>
      <c r="F1354" s="239"/>
      <c r="G1354" s="150"/>
      <c r="P1354" s="318"/>
      <c r="Q1354" s="318"/>
    </row>
    <row r="1355" spans="1:23" x14ac:dyDescent="0.3">
      <c r="C1355" s="230"/>
      <c r="G1355" s="150"/>
      <c r="P1355" s="318"/>
      <c r="Q1355" s="318"/>
    </row>
    <row r="1356" spans="1:23" x14ac:dyDescent="0.3">
      <c r="C1356" s="230"/>
      <c r="G1356" s="150"/>
      <c r="P1356" s="318"/>
      <c r="Q1356" s="318"/>
    </row>
    <row r="1357" spans="1:23" x14ac:dyDescent="0.3">
      <c r="C1357" s="230"/>
      <c r="G1357" s="150"/>
      <c r="P1357" s="318"/>
      <c r="Q1357" s="318"/>
    </row>
    <row r="1358" spans="1:23" s="125" customFormat="1" x14ac:dyDescent="0.3">
      <c r="A1358" s="123"/>
      <c r="B1358" s="123"/>
      <c r="C1358" s="230"/>
      <c r="D1358" s="123"/>
      <c r="E1358" s="123"/>
      <c r="F1358" s="123"/>
      <c r="G1358" s="150"/>
      <c r="I1358" s="123"/>
      <c r="J1358" s="126"/>
      <c r="K1358" s="123"/>
      <c r="L1358" s="123"/>
      <c r="M1358" s="123"/>
      <c r="N1358" s="123"/>
      <c r="O1358" s="123"/>
      <c r="P1358" s="123"/>
      <c r="Q1358" s="123"/>
      <c r="R1358" s="123"/>
      <c r="S1358" s="123"/>
      <c r="T1358" s="123"/>
      <c r="U1358" s="123"/>
      <c r="V1358" s="123"/>
      <c r="W1358" s="123"/>
    </row>
    <row r="1359" spans="1:23" s="125" customFormat="1" x14ac:dyDescent="0.3">
      <c r="A1359" s="123"/>
      <c r="B1359" s="123"/>
      <c r="C1359" s="230"/>
      <c r="D1359" s="239"/>
      <c r="E1359" s="239"/>
      <c r="F1359" s="239"/>
      <c r="G1359" s="150"/>
      <c r="I1359" s="123"/>
      <c r="J1359" s="126"/>
      <c r="K1359" s="123"/>
      <c r="L1359" s="123"/>
      <c r="M1359" s="123"/>
      <c r="N1359" s="123"/>
      <c r="O1359" s="123"/>
      <c r="P1359" s="123"/>
      <c r="Q1359" s="123"/>
      <c r="R1359" s="123"/>
      <c r="S1359" s="123"/>
      <c r="T1359" s="123"/>
      <c r="U1359" s="123"/>
      <c r="V1359" s="123"/>
      <c r="W1359" s="123"/>
    </row>
    <row r="1360" spans="1:23" s="125" customFormat="1" x14ac:dyDescent="0.3">
      <c r="A1360" s="123"/>
      <c r="B1360" s="123"/>
      <c r="C1360" s="230"/>
      <c r="D1360" s="239"/>
      <c r="E1360" s="239"/>
      <c r="F1360" s="239"/>
      <c r="G1360" s="150"/>
      <c r="I1360" s="123"/>
      <c r="J1360" s="126"/>
      <c r="K1360" s="123"/>
      <c r="L1360" s="123"/>
      <c r="M1360" s="123"/>
      <c r="N1360" s="123"/>
      <c r="O1360" s="123"/>
      <c r="P1360" s="123"/>
      <c r="Q1360" s="123"/>
      <c r="R1360" s="123"/>
      <c r="S1360" s="123"/>
      <c r="T1360" s="123"/>
      <c r="U1360" s="123"/>
      <c r="V1360" s="123"/>
      <c r="W1360" s="123"/>
    </row>
    <row r="1361" spans="1:23" s="125" customFormat="1" x14ac:dyDescent="0.3">
      <c r="A1361" s="123"/>
      <c r="B1361" s="123"/>
      <c r="C1361" s="123"/>
      <c r="D1361" s="239"/>
      <c r="E1361" s="123"/>
      <c r="F1361" s="123"/>
      <c r="G1361" s="150"/>
      <c r="I1361" s="123"/>
      <c r="J1361" s="126"/>
      <c r="K1361" s="123"/>
      <c r="L1361" s="123"/>
      <c r="M1361" s="123"/>
      <c r="N1361" s="123"/>
      <c r="O1361" s="123"/>
      <c r="P1361" s="123"/>
      <c r="Q1361" s="123"/>
      <c r="R1361" s="123"/>
      <c r="S1361" s="123"/>
      <c r="T1361" s="123"/>
      <c r="U1361" s="123"/>
      <c r="V1361" s="123"/>
      <c r="W1361" s="123"/>
    </row>
    <row r="1362" spans="1:23" s="125" customFormat="1" x14ac:dyDescent="0.3">
      <c r="A1362" s="123"/>
      <c r="B1362" s="123"/>
      <c r="C1362" s="123"/>
      <c r="D1362" s="239"/>
      <c r="E1362" s="123"/>
      <c r="F1362" s="123"/>
      <c r="G1362" s="150"/>
      <c r="I1362" s="123"/>
      <c r="J1362" s="126"/>
      <c r="K1362" s="123"/>
      <c r="L1362" s="123"/>
      <c r="M1362" s="123"/>
      <c r="N1362" s="123"/>
      <c r="O1362" s="123"/>
      <c r="P1362" s="123"/>
      <c r="Q1362" s="123"/>
      <c r="R1362" s="123"/>
      <c r="S1362" s="123"/>
      <c r="T1362" s="123"/>
      <c r="U1362" s="123"/>
      <c r="V1362" s="123"/>
      <c r="W1362" s="123"/>
    </row>
    <row r="1363" spans="1:23" s="125" customFormat="1" x14ac:dyDescent="0.3">
      <c r="A1363" s="123"/>
      <c r="B1363" s="123"/>
      <c r="C1363" s="123"/>
      <c r="D1363" s="239"/>
      <c r="E1363" s="123"/>
      <c r="F1363" s="123"/>
      <c r="G1363" s="150"/>
      <c r="I1363" s="123"/>
      <c r="J1363" s="126"/>
      <c r="K1363" s="123"/>
      <c r="L1363" s="123"/>
      <c r="M1363" s="123"/>
      <c r="N1363" s="123"/>
      <c r="O1363" s="123"/>
      <c r="P1363" s="123"/>
      <c r="Q1363" s="123"/>
      <c r="R1363" s="123"/>
      <c r="S1363" s="123"/>
      <c r="T1363" s="123"/>
      <c r="U1363" s="123"/>
      <c r="V1363" s="123"/>
      <c r="W1363" s="123"/>
    </row>
    <row r="1364" spans="1:23" s="125" customFormat="1" x14ac:dyDescent="0.3">
      <c r="A1364" s="123"/>
      <c r="B1364" s="123"/>
      <c r="C1364" s="123"/>
      <c r="D1364" s="239"/>
      <c r="E1364" s="123"/>
      <c r="F1364" s="123"/>
      <c r="G1364" s="150"/>
      <c r="I1364" s="123"/>
      <c r="J1364" s="126"/>
      <c r="K1364" s="123"/>
      <c r="L1364" s="123"/>
      <c r="M1364" s="123"/>
      <c r="N1364" s="123"/>
      <c r="O1364" s="123"/>
      <c r="P1364" s="123"/>
      <c r="Q1364" s="123"/>
      <c r="R1364" s="123"/>
      <c r="S1364" s="123"/>
      <c r="T1364" s="123"/>
      <c r="U1364" s="123"/>
      <c r="V1364" s="123"/>
      <c r="W1364" s="123"/>
    </row>
    <row r="1365" spans="1:23" s="125" customFormat="1" x14ac:dyDescent="0.3">
      <c r="A1365" s="123"/>
      <c r="B1365" s="123"/>
      <c r="C1365" s="123"/>
      <c r="D1365" s="239"/>
      <c r="E1365" s="123"/>
      <c r="F1365" s="123"/>
      <c r="G1365" s="150"/>
      <c r="I1365" s="123"/>
      <c r="J1365" s="126"/>
      <c r="K1365" s="123"/>
      <c r="L1365" s="123"/>
      <c r="M1365" s="123"/>
      <c r="N1365" s="123"/>
      <c r="O1365" s="123"/>
      <c r="P1365" s="123"/>
      <c r="Q1365" s="123"/>
      <c r="R1365" s="123"/>
      <c r="S1365" s="123"/>
      <c r="T1365" s="123"/>
      <c r="U1365" s="123"/>
      <c r="V1365" s="123"/>
      <c r="W1365" s="123"/>
    </row>
    <row r="1366" spans="1:23" s="125" customFormat="1" x14ac:dyDescent="0.3">
      <c r="A1366" s="123"/>
      <c r="B1366" s="123"/>
      <c r="C1366" s="848"/>
      <c r="D1366" s="318"/>
      <c r="E1366" s="150"/>
      <c r="F1366" s="150"/>
      <c r="G1366" s="150"/>
      <c r="I1366" s="123"/>
      <c r="J1366" s="126"/>
      <c r="K1366" s="123"/>
      <c r="L1366" s="123"/>
      <c r="M1366" s="123"/>
      <c r="N1366" s="123"/>
      <c r="O1366" s="123"/>
      <c r="P1366" s="123"/>
      <c r="Q1366" s="123"/>
      <c r="R1366" s="123"/>
      <c r="S1366" s="123"/>
      <c r="T1366" s="123"/>
      <c r="U1366" s="123"/>
      <c r="V1366" s="123"/>
      <c r="W1366" s="123"/>
    </row>
    <row r="1367" spans="1:23" s="125" customFormat="1" x14ac:dyDescent="0.3">
      <c r="A1367" s="123"/>
      <c r="B1367" s="123"/>
      <c r="C1367" s="123"/>
      <c r="D1367" s="123"/>
      <c r="E1367" s="123"/>
      <c r="F1367" s="123"/>
      <c r="G1367" s="150"/>
      <c r="I1367" s="123"/>
      <c r="J1367" s="126"/>
      <c r="K1367" s="123"/>
      <c r="L1367" s="123"/>
      <c r="M1367" s="123"/>
      <c r="N1367" s="123"/>
      <c r="O1367" s="123"/>
      <c r="P1367" s="123"/>
      <c r="Q1367" s="123"/>
      <c r="R1367" s="123"/>
      <c r="S1367" s="123"/>
      <c r="T1367" s="123"/>
      <c r="U1367" s="123"/>
      <c r="V1367" s="123"/>
      <c r="W1367" s="123"/>
    </row>
    <row r="1368" spans="1:23" s="125" customFormat="1" x14ac:dyDescent="0.3">
      <c r="A1368" s="123"/>
      <c r="B1368" s="123"/>
      <c r="C1368" s="123"/>
      <c r="D1368" s="123"/>
      <c r="E1368" s="123"/>
      <c r="F1368" s="123"/>
      <c r="G1368" s="150"/>
      <c r="I1368" s="123"/>
      <c r="J1368" s="126"/>
      <c r="K1368" s="123"/>
      <c r="L1368" s="123"/>
      <c r="M1368" s="123"/>
      <c r="N1368" s="123"/>
      <c r="O1368" s="123"/>
      <c r="P1368" s="123"/>
      <c r="Q1368" s="123"/>
      <c r="R1368" s="123"/>
      <c r="S1368" s="123"/>
      <c r="T1368" s="123"/>
      <c r="U1368" s="123"/>
      <c r="V1368" s="123"/>
      <c r="W1368" s="123"/>
    </row>
    <row r="1369" spans="1:23" s="125" customFormat="1" x14ac:dyDescent="0.3">
      <c r="A1369" s="123"/>
      <c r="B1369" s="123"/>
      <c r="C1369" s="123"/>
      <c r="D1369" s="123"/>
      <c r="E1369" s="123"/>
      <c r="F1369" s="123"/>
      <c r="G1369" s="150"/>
      <c r="I1369" s="123"/>
      <c r="J1369" s="126"/>
      <c r="K1369" s="123"/>
      <c r="L1369" s="123"/>
      <c r="M1369" s="123"/>
      <c r="N1369" s="123"/>
      <c r="O1369" s="123"/>
      <c r="P1369" s="123"/>
      <c r="Q1369" s="123"/>
      <c r="R1369" s="123"/>
      <c r="S1369" s="123"/>
      <c r="T1369" s="123"/>
      <c r="U1369" s="123"/>
      <c r="V1369" s="123"/>
      <c r="W1369" s="123"/>
    </row>
    <row r="1370" spans="1:23" s="125" customFormat="1" x14ac:dyDescent="0.3">
      <c r="A1370" s="123"/>
      <c r="B1370" s="123"/>
      <c r="C1370" s="123"/>
      <c r="D1370" s="123"/>
      <c r="E1370" s="123"/>
      <c r="F1370" s="123"/>
      <c r="G1370" s="150"/>
      <c r="I1370" s="123"/>
      <c r="J1370" s="126"/>
      <c r="K1370" s="123"/>
      <c r="L1370" s="123"/>
      <c r="M1370" s="123"/>
      <c r="N1370" s="123"/>
      <c r="O1370" s="123"/>
      <c r="P1370" s="123"/>
      <c r="Q1370" s="123"/>
      <c r="R1370" s="123"/>
      <c r="S1370" s="123"/>
      <c r="T1370" s="123"/>
      <c r="U1370" s="123"/>
      <c r="V1370" s="123"/>
      <c r="W1370" s="123"/>
    </row>
    <row r="1371" spans="1:23" s="125" customFormat="1" x14ac:dyDescent="0.3">
      <c r="A1371" s="123"/>
      <c r="B1371" s="123"/>
      <c r="C1371" s="123"/>
      <c r="D1371" s="123"/>
      <c r="E1371" s="123"/>
      <c r="F1371" s="123"/>
      <c r="G1371" s="150"/>
      <c r="I1371" s="123"/>
      <c r="J1371" s="126"/>
      <c r="K1371" s="123"/>
      <c r="L1371" s="123"/>
      <c r="M1371" s="123"/>
      <c r="N1371" s="123"/>
      <c r="O1371" s="123"/>
      <c r="P1371" s="123"/>
      <c r="Q1371" s="123"/>
      <c r="R1371" s="123"/>
      <c r="S1371" s="123"/>
      <c r="T1371" s="123"/>
      <c r="U1371" s="123"/>
      <c r="V1371" s="123"/>
      <c r="W1371" s="123"/>
    </row>
    <row r="1372" spans="1:23" s="125" customFormat="1" x14ac:dyDescent="0.3">
      <c r="A1372" s="123"/>
      <c r="B1372" s="123"/>
      <c r="C1372" s="123"/>
      <c r="D1372" s="123"/>
      <c r="E1372" s="123"/>
      <c r="F1372" s="123"/>
      <c r="G1372" s="150"/>
      <c r="I1372" s="123"/>
      <c r="J1372" s="126"/>
      <c r="K1372" s="123"/>
      <c r="L1372" s="123"/>
      <c r="M1372" s="123"/>
      <c r="N1372" s="123"/>
      <c r="O1372" s="123"/>
      <c r="P1372" s="123"/>
      <c r="Q1372" s="123"/>
      <c r="R1372" s="123"/>
      <c r="S1372" s="123"/>
      <c r="T1372" s="123"/>
      <c r="U1372" s="123"/>
      <c r="V1372" s="123"/>
      <c r="W1372" s="123"/>
    </row>
    <row r="1373" spans="1:23" s="125" customFormat="1" x14ac:dyDescent="0.3">
      <c r="A1373" s="123"/>
      <c r="B1373" s="123"/>
      <c r="C1373" s="123"/>
      <c r="D1373" s="123"/>
      <c r="E1373" s="123"/>
      <c r="F1373" s="123"/>
      <c r="G1373" s="150"/>
      <c r="I1373" s="123"/>
      <c r="J1373" s="126"/>
      <c r="K1373" s="123"/>
      <c r="L1373" s="123"/>
      <c r="M1373" s="123"/>
      <c r="N1373" s="123"/>
      <c r="O1373" s="123"/>
      <c r="P1373" s="123"/>
      <c r="Q1373" s="123"/>
      <c r="R1373" s="123"/>
      <c r="S1373" s="123"/>
      <c r="T1373" s="123"/>
      <c r="U1373" s="123"/>
      <c r="V1373" s="123"/>
      <c r="W1373" s="123"/>
    </row>
    <row r="1374" spans="1:23" s="125" customFormat="1" x14ac:dyDescent="0.3">
      <c r="A1374" s="123"/>
      <c r="B1374" s="123"/>
      <c r="C1374" s="123"/>
      <c r="D1374" s="123"/>
      <c r="E1374" s="123"/>
      <c r="F1374" s="123"/>
      <c r="G1374" s="150"/>
      <c r="I1374" s="123"/>
      <c r="J1374" s="126"/>
      <c r="K1374" s="123"/>
      <c r="L1374" s="123"/>
      <c r="M1374" s="123"/>
      <c r="N1374" s="123"/>
      <c r="O1374" s="123"/>
      <c r="P1374" s="123"/>
      <c r="Q1374" s="123"/>
      <c r="R1374" s="123"/>
      <c r="S1374" s="123"/>
      <c r="T1374" s="123"/>
      <c r="U1374" s="123"/>
      <c r="V1374" s="123"/>
      <c r="W1374" s="123"/>
    </row>
    <row r="1375" spans="1:23" s="125" customFormat="1" x14ac:dyDescent="0.3">
      <c r="A1375" s="123"/>
      <c r="B1375" s="123"/>
      <c r="C1375" s="123"/>
      <c r="D1375" s="123"/>
      <c r="E1375" s="123"/>
      <c r="F1375" s="123"/>
      <c r="G1375" s="150"/>
      <c r="I1375" s="123"/>
      <c r="J1375" s="126"/>
      <c r="K1375" s="123"/>
      <c r="L1375" s="123"/>
      <c r="M1375" s="123"/>
      <c r="N1375" s="123"/>
      <c r="O1375" s="123"/>
      <c r="P1375" s="123"/>
      <c r="Q1375" s="123"/>
      <c r="R1375" s="123"/>
      <c r="S1375" s="123"/>
      <c r="T1375" s="123"/>
      <c r="U1375" s="123"/>
      <c r="V1375" s="123"/>
      <c r="W1375" s="123"/>
    </row>
    <row r="1376" spans="1:23" s="125" customFormat="1" x14ac:dyDescent="0.3">
      <c r="A1376" s="123"/>
      <c r="B1376" s="123"/>
      <c r="C1376" s="848"/>
      <c r="D1376" s="239"/>
      <c r="E1376" s="239"/>
      <c r="F1376" s="239"/>
      <c r="G1376" s="150"/>
      <c r="I1376" s="123"/>
      <c r="J1376" s="126"/>
      <c r="K1376" s="123"/>
      <c r="L1376" s="123"/>
      <c r="M1376" s="123"/>
      <c r="N1376" s="123"/>
      <c r="O1376" s="123"/>
      <c r="P1376" s="123"/>
      <c r="Q1376" s="123"/>
      <c r="R1376" s="123"/>
      <c r="S1376" s="123"/>
      <c r="T1376" s="123"/>
      <c r="U1376" s="123"/>
      <c r="V1376" s="123"/>
      <c r="W1376" s="123"/>
    </row>
    <row r="1377" spans="1:23" s="125" customFormat="1" x14ac:dyDescent="0.3">
      <c r="A1377" s="123"/>
      <c r="B1377" s="123"/>
      <c r="C1377" s="848"/>
      <c r="D1377" s="318"/>
      <c r="E1377" s="150"/>
      <c r="F1377" s="150"/>
      <c r="G1377" s="150"/>
      <c r="I1377" s="123"/>
      <c r="J1377" s="126"/>
      <c r="K1377" s="123"/>
      <c r="L1377" s="123"/>
      <c r="M1377" s="123"/>
      <c r="N1377" s="123"/>
      <c r="O1377" s="123"/>
      <c r="P1377" s="123"/>
      <c r="Q1377" s="123"/>
      <c r="R1377" s="123"/>
      <c r="S1377" s="123"/>
      <c r="T1377" s="123"/>
      <c r="U1377" s="123"/>
      <c r="V1377" s="123"/>
      <c r="W1377" s="123"/>
    </row>
    <row r="1378" spans="1:23" s="125" customFormat="1" x14ac:dyDescent="0.3">
      <c r="A1378" s="123"/>
      <c r="B1378" s="123"/>
      <c r="C1378" s="848"/>
      <c r="D1378" s="150"/>
      <c r="E1378" s="150"/>
      <c r="F1378" s="150"/>
      <c r="G1378" s="150"/>
      <c r="I1378" s="123"/>
      <c r="J1378" s="126"/>
      <c r="K1378" s="123"/>
      <c r="L1378" s="123"/>
      <c r="M1378" s="123"/>
      <c r="N1378" s="123"/>
      <c r="O1378" s="123"/>
      <c r="P1378" s="123"/>
      <c r="Q1378" s="123"/>
      <c r="R1378" s="123"/>
      <c r="S1378" s="123"/>
      <c r="T1378" s="123"/>
      <c r="U1378" s="123"/>
      <c r="V1378" s="123"/>
      <c r="W1378" s="123"/>
    </row>
    <row r="1379" spans="1:23" s="125" customFormat="1" x14ac:dyDescent="0.3">
      <c r="A1379" s="123"/>
      <c r="B1379" s="123"/>
      <c r="C1379" s="849"/>
      <c r="D1379" s="135"/>
      <c r="E1379" s="135"/>
      <c r="F1379" s="135"/>
      <c r="G1379" s="150"/>
      <c r="I1379" s="123"/>
      <c r="J1379" s="126"/>
      <c r="K1379" s="123"/>
      <c r="L1379" s="123"/>
      <c r="M1379" s="123"/>
      <c r="N1379" s="123"/>
      <c r="O1379" s="123"/>
      <c r="P1379" s="123"/>
      <c r="Q1379" s="123"/>
      <c r="R1379" s="123"/>
      <c r="S1379" s="123"/>
      <c r="T1379" s="123"/>
      <c r="U1379" s="123"/>
      <c r="V1379" s="123"/>
      <c r="W1379" s="123"/>
    </row>
    <row r="1380" spans="1:23" s="125" customFormat="1" x14ac:dyDescent="0.3">
      <c r="A1380" s="123"/>
      <c r="B1380" s="123"/>
      <c r="C1380" s="387"/>
      <c r="D1380" s="850"/>
      <c r="E1380" s="850"/>
      <c r="F1380" s="850"/>
      <c r="G1380" s="150"/>
      <c r="I1380" s="123"/>
      <c r="J1380" s="126"/>
      <c r="K1380" s="123"/>
      <c r="L1380" s="123"/>
      <c r="M1380" s="123"/>
      <c r="N1380" s="123"/>
      <c r="O1380" s="123"/>
      <c r="P1380" s="123"/>
      <c r="Q1380" s="123"/>
      <c r="R1380" s="123"/>
      <c r="S1380" s="123"/>
      <c r="T1380" s="123"/>
      <c r="U1380" s="123"/>
      <c r="V1380" s="123"/>
      <c r="W1380" s="123"/>
    </row>
    <row r="1381" spans="1:23" s="125" customFormat="1" x14ac:dyDescent="0.3">
      <c r="A1381" s="123"/>
      <c r="B1381" s="123"/>
      <c r="C1381" s="387"/>
      <c r="D1381" s="850"/>
      <c r="E1381" s="850"/>
      <c r="F1381" s="850"/>
      <c r="G1381" s="262"/>
      <c r="I1381" s="123"/>
      <c r="J1381" s="126"/>
      <c r="K1381" s="123"/>
      <c r="L1381" s="123"/>
      <c r="M1381" s="123"/>
      <c r="N1381" s="123"/>
      <c r="O1381" s="123"/>
      <c r="P1381" s="123"/>
      <c r="Q1381" s="123"/>
      <c r="R1381" s="123"/>
      <c r="S1381" s="123"/>
      <c r="T1381" s="123"/>
      <c r="U1381" s="123"/>
      <c r="V1381" s="123"/>
      <c r="W1381" s="123"/>
    </row>
    <row r="1382" spans="1:23" s="125" customFormat="1" x14ac:dyDescent="0.3">
      <c r="A1382" s="123"/>
      <c r="B1382" s="123"/>
      <c r="C1382" s="387"/>
      <c r="D1382" s="850"/>
      <c r="E1382" s="850"/>
      <c r="F1382" s="850"/>
      <c r="G1382" s="123"/>
      <c r="I1382" s="123"/>
      <c r="J1382" s="126"/>
      <c r="K1382" s="123"/>
      <c r="L1382" s="123"/>
      <c r="M1382" s="123"/>
      <c r="N1382" s="123"/>
      <c r="O1382" s="123"/>
      <c r="P1382" s="123"/>
      <c r="Q1382" s="123"/>
      <c r="R1382" s="123"/>
      <c r="S1382" s="123"/>
      <c r="T1382" s="123"/>
      <c r="U1382" s="123"/>
      <c r="V1382" s="123"/>
      <c r="W1382" s="123"/>
    </row>
    <row r="1383" spans="1:23" s="125" customFormat="1" x14ac:dyDescent="0.3">
      <c r="A1383" s="123"/>
      <c r="B1383" s="123"/>
      <c r="C1383" s="387"/>
      <c r="D1383" s="850"/>
      <c r="E1383" s="850"/>
      <c r="F1383" s="850"/>
      <c r="G1383" s="123"/>
      <c r="I1383" s="123"/>
      <c r="J1383" s="126"/>
      <c r="K1383" s="123"/>
      <c r="L1383" s="123"/>
      <c r="M1383" s="123"/>
      <c r="N1383" s="123"/>
      <c r="O1383" s="123"/>
      <c r="P1383" s="123"/>
      <c r="Q1383" s="123"/>
      <c r="R1383" s="123"/>
      <c r="S1383" s="123"/>
      <c r="T1383" s="123"/>
      <c r="U1383" s="123"/>
      <c r="V1383" s="123"/>
      <c r="W1383" s="123"/>
    </row>
    <row r="1384" spans="1:23" s="125" customFormat="1" x14ac:dyDescent="0.3">
      <c r="A1384" s="123"/>
      <c r="B1384" s="123"/>
      <c r="C1384" s="318"/>
      <c r="D1384" s="851"/>
      <c r="E1384" s="851"/>
      <c r="F1384" s="851"/>
      <c r="G1384" s="123"/>
      <c r="I1384" s="123"/>
      <c r="J1384" s="126"/>
      <c r="K1384" s="123"/>
      <c r="L1384" s="123"/>
      <c r="M1384" s="123"/>
      <c r="N1384" s="123"/>
      <c r="O1384" s="123"/>
      <c r="P1384" s="123"/>
      <c r="Q1384" s="123"/>
      <c r="R1384" s="123"/>
      <c r="S1384" s="123"/>
      <c r="T1384" s="123"/>
      <c r="U1384" s="123"/>
      <c r="V1384" s="123"/>
      <c r="W1384" s="123"/>
    </row>
    <row r="1396" spans="1:23" s="125" customFormat="1" x14ac:dyDescent="0.3">
      <c r="A1396" s="123"/>
      <c r="B1396" s="123"/>
      <c r="C1396" s="123"/>
      <c r="D1396" s="123"/>
      <c r="E1396" s="123"/>
      <c r="F1396" s="123"/>
      <c r="G1396" s="262"/>
      <c r="I1396" s="123"/>
      <c r="J1396" s="126"/>
      <c r="K1396" s="123"/>
      <c r="L1396" s="123"/>
      <c r="M1396" s="123"/>
      <c r="N1396" s="123"/>
      <c r="O1396" s="123"/>
      <c r="P1396" s="123"/>
      <c r="Q1396" s="123"/>
      <c r="R1396" s="123"/>
      <c r="S1396" s="123"/>
      <c r="T1396" s="123"/>
      <c r="U1396" s="123"/>
      <c r="V1396" s="123"/>
      <c r="W1396" s="123"/>
    </row>
    <row r="1397" spans="1:23" s="125" customFormat="1" x14ac:dyDescent="0.3">
      <c r="A1397" s="123"/>
      <c r="B1397" s="123"/>
      <c r="C1397" s="123"/>
      <c r="D1397" s="123"/>
      <c r="E1397" s="123"/>
      <c r="F1397" s="123"/>
      <c r="G1397" s="262"/>
      <c r="I1397" s="123"/>
      <c r="J1397" s="126"/>
      <c r="K1397" s="123"/>
      <c r="L1397" s="123"/>
      <c r="M1397" s="123"/>
      <c r="N1397" s="123"/>
      <c r="O1397" s="123"/>
      <c r="P1397" s="123"/>
      <c r="Q1397" s="123"/>
      <c r="R1397" s="123"/>
      <c r="S1397" s="123"/>
      <c r="T1397" s="123"/>
      <c r="U1397" s="123"/>
      <c r="V1397" s="123"/>
      <c r="W1397" s="123"/>
    </row>
    <row r="1398" spans="1:23" s="125" customFormat="1" x14ac:dyDescent="0.3">
      <c r="A1398" s="123"/>
      <c r="B1398" s="123"/>
      <c r="C1398" s="123"/>
      <c r="D1398" s="123"/>
      <c r="E1398" s="123"/>
      <c r="F1398" s="123"/>
      <c r="G1398" s="262"/>
      <c r="I1398" s="123"/>
      <c r="J1398" s="126"/>
      <c r="K1398" s="123"/>
      <c r="L1398" s="123"/>
      <c r="M1398" s="123"/>
      <c r="N1398" s="123"/>
      <c r="O1398" s="123"/>
      <c r="P1398" s="123"/>
      <c r="Q1398" s="123"/>
      <c r="R1398" s="123"/>
      <c r="S1398" s="123"/>
      <c r="T1398" s="123"/>
      <c r="U1398" s="123"/>
      <c r="V1398" s="123"/>
      <c r="W1398" s="123"/>
    </row>
    <row r="1399" spans="1:23" s="125" customFormat="1" x14ac:dyDescent="0.3">
      <c r="A1399" s="123"/>
      <c r="B1399" s="123"/>
      <c r="C1399" s="123"/>
      <c r="D1399" s="123"/>
      <c r="E1399" s="123"/>
      <c r="F1399" s="123"/>
      <c r="G1399" s="262"/>
      <c r="I1399" s="123"/>
      <c r="J1399" s="126"/>
      <c r="K1399" s="123"/>
      <c r="L1399" s="123"/>
      <c r="M1399" s="123"/>
      <c r="N1399" s="123"/>
      <c r="O1399" s="123"/>
      <c r="P1399" s="123"/>
      <c r="Q1399" s="123"/>
      <c r="R1399" s="123"/>
      <c r="S1399" s="123"/>
      <c r="T1399" s="123"/>
      <c r="U1399" s="123"/>
      <c r="V1399" s="123"/>
      <c r="W1399" s="123"/>
    </row>
    <row r="1400" spans="1:23" s="125" customFormat="1" x14ac:dyDescent="0.3">
      <c r="A1400" s="123"/>
      <c r="B1400" s="123"/>
      <c r="C1400" s="123"/>
      <c r="D1400" s="123"/>
      <c r="E1400" s="123"/>
      <c r="F1400" s="123"/>
      <c r="G1400" s="262"/>
      <c r="I1400" s="123"/>
      <c r="J1400" s="126"/>
      <c r="K1400" s="123"/>
      <c r="L1400" s="123"/>
      <c r="M1400" s="123"/>
      <c r="N1400" s="123"/>
      <c r="O1400" s="123"/>
      <c r="P1400" s="123"/>
      <c r="Q1400" s="123"/>
      <c r="R1400" s="123"/>
      <c r="S1400" s="123"/>
      <c r="T1400" s="123"/>
      <c r="U1400" s="123"/>
      <c r="V1400" s="123"/>
      <c r="W1400" s="123"/>
    </row>
    <row r="1401" spans="1:23" s="125" customFormat="1" x14ac:dyDescent="0.3">
      <c r="A1401" s="123"/>
      <c r="B1401" s="123"/>
      <c r="C1401" s="123"/>
      <c r="D1401" s="123"/>
      <c r="E1401" s="123"/>
      <c r="F1401" s="123"/>
      <c r="G1401" s="262"/>
      <c r="I1401" s="123"/>
      <c r="J1401" s="126"/>
      <c r="K1401" s="123"/>
      <c r="L1401" s="123"/>
      <c r="M1401" s="123"/>
      <c r="N1401" s="123"/>
      <c r="O1401" s="123"/>
      <c r="P1401" s="123"/>
      <c r="Q1401" s="123"/>
      <c r="R1401" s="123"/>
      <c r="S1401" s="123"/>
      <c r="T1401" s="123"/>
      <c r="U1401" s="123"/>
      <c r="V1401" s="123"/>
      <c r="W1401" s="123"/>
    </row>
    <row r="1402" spans="1:23" s="125" customFormat="1" x14ac:dyDescent="0.3">
      <c r="A1402" s="123"/>
      <c r="B1402" s="123"/>
      <c r="C1402" s="123"/>
      <c r="D1402" s="123"/>
      <c r="E1402" s="123"/>
      <c r="F1402" s="123"/>
      <c r="G1402" s="262"/>
      <c r="I1402" s="123"/>
      <c r="J1402" s="126"/>
      <c r="K1402" s="123"/>
      <c r="L1402" s="123"/>
      <c r="M1402" s="123"/>
      <c r="N1402" s="123"/>
      <c r="O1402" s="123"/>
      <c r="P1402" s="123"/>
      <c r="Q1402" s="123"/>
      <c r="R1402" s="123"/>
      <c r="S1402" s="123"/>
      <c r="T1402" s="123"/>
      <c r="U1402" s="123"/>
      <c r="V1402" s="123"/>
      <c r="W1402" s="123"/>
    </row>
    <row r="1403" spans="1:23" s="125" customFormat="1" x14ac:dyDescent="0.3">
      <c r="A1403" s="123"/>
      <c r="B1403" s="123"/>
      <c r="C1403" s="123"/>
      <c r="D1403" s="123"/>
      <c r="E1403" s="123"/>
      <c r="F1403" s="123"/>
      <c r="G1403" s="262"/>
      <c r="I1403" s="123"/>
      <c r="J1403" s="126"/>
      <c r="K1403" s="123"/>
      <c r="L1403" s="123"/>
      <c r="M1403" s="123"/>
      <c r="N1403" s="123"/>
      <c r="O1403" s="123"/>
      <c r="P1403" s="123"/>
      <c r="Q1403" s="123"/>
      <c r="R1403" s="123"/>
      <c r="S1403" s="123"/>
      <c r="T1403" s="123"/>
      <c r="U1403" s="123"/>
      <c r="V1403" s="123"/>
      <c r="W1403" s="123"/>
    </row>
    <row r="1404" spans="1:23" s="125" customFormat="1" x14ac:dyDescent="0.3">
      <c r="A1404" s="123"/>
      <c r="B1404" s="123"/>
      <c r="C1404" s="123"/>
      <c r="D1404" s="123"/>
      <c r="E1404" s="123"/>
      <c r="F1404" s="123"/>
      <c r="G1404" s="262"/>
      <c r="I1404" s="123"/>
      <c r="J1404" s="126"/>
      <c r="K1404" s="123"/>
      <c r="L1404" s="123"/>
      <c r="M1404" s="123"/>
      <c r="N1404" s="123"/>
      <c r="O1404" s="123"/>
      <c r="P1404" s="123"/>
      <c r="Q1404" s="123"/>
      <c r="R1404" s="123"/>
      <c r="S1404" s="123"/>
      <c r="T1404" s="123"/>
      <c r="U1404" s="123"/>
      <c r="V1404" s="123"/>
      <c r="W1404" s="123"/>
    </row>
    <row r="1405" spans="1:23" s="125" customFormat="1" x14ac:dyDescent="0.3">
      <c r="A1405" s="123"/>
      <c r="B1405" s="123"/>
      <c r="C1405" s="123"/>
      <c r="D1405" s="123"/>
      <c r="E1405" s="123"/>
      <c r="F1405" s="123"/>
      <c r="G1405" s="262"/>
      <c r="I1405" s="123"/>
      <c r="J1405" s="126"/>
      <c r="K1405" s="123"/>
      <c r="L1405" s="123"/>
      <c r="M1405" s="123"/>
      <c r="N1405" s="123"/>
      <c r="O1405" s="123"/>
      <c r="P1405" s="123"/>
      <c r="Q1405" s="123"/>
      <c r="R1405" s="123"/>
      <c r="S1405" s="123"/>
      <c r="T1405" s="123"/>
      <c r="U1405" s="123"/>
      <c r="V1405" s="123"/>
      <c r="W1405" s="123"/>
    </row>
    <row r="1406" spans="1:23" s="125" customFormat="1" x14ac:dyDescent="0.3">
      <c r="A1406" s="123"/>
      <c r="B1406" s="123"/>
      <c r="C1406" s="123"/>
      <c r="D1406" s="123"/>
      <c r="E1406" s="123"/>
      <c r="F1406" s="123"/>
      <c r="G1406" s="262"/>
      <c r="I1406" s="123"/>
      <c r="J1406" s="126"/>
      <c r="K1406" s="123"/>
      <c r="L1406" s="123"/>
      <c r="M1406" s="123"/>
      <c r="N1406" s="123"/>
      <c r="O1406" s="123"/>
      <c r="P1406" s="123"/>
      <c r="Q1406" s="123"/>
      <c r="R1406" s="123"/>
      <c r="S1406" s="123"/>
      <c r="T1406" s="123"/>
      <c r="U1406" s="123"/>
      <c r="V1406" s="123"/>
      <c r="W1406" s="123"/>
    </row>
    <row r="1407" spans="1:23" s="125" customFormat="1" x14ac:dyDescent="0.3">
      <c r="A1407" s="123"/>
      <c r="B1407" s="123"/>
      <c r="C1407" s="123"/>
      <c r="D1407" s="123"/>
      <c r="E1407" s="123"/>
      <c r="F1407" s="123"/>
      <c r="G1407" s="262"/>
      <c r="I1407" s="123"/>
      <c r="J1407" s="126"/>
      <c r="K1407" s="123"/>
      <c r="L1407" s="123"/>
      <c r="M1407" s="123"/>
      <c r="N1407" s="123"/>
      <c r="O1407" s="123"/>
      <c r="P1407" s="123"/>
      <c r="Q1407" s="123"/>
      <c r="R1407" s="123"/>
      <c r="S1407" s="123"/>
      <c r="T1407" s="123"/>
      <c r="U1407" s="123"/>
      <c r="V1407" s="123"/>
      <c r="W1407" s="123"/>
    </row>
    <row r="1408" spans="1:23" s="125" customFormat="1" x14ac:dyDescent="0.3">
      <c r="A1408" s="123"/>
      <c r="B1408" s="123"/>
      <c r="C1408" s="123"/>
      <c r="D1408" s="123"/>
      <c r="E1408" s="123"/>
      <c r="F1408" s="123"/>
      <c r="G1408" s="262"/>
      <c r="I1408" s="123"/>
      <c r="J1408" s="126"/>
      <c r="K1408" s="123"/>
      <c r="L1408" s="123"/>
      <c r="M1408" s="123"/>
      <c r="N1408" s="123"/>
      <c r="O1408" s="123"/>
      <c r="P1408" s="123"/>
      <c r="Q1408" s="123"/>
      <c r="R1408" s="123"/>
      <c r="S1408" s="123"/>
      <c r="T1408" s="123"/>
      <c r="U1408" s="123"/>
      <c r="V1408" s="123"/>
      <c r="W1408" s="123"/>
    </row>
    <row r="1409" spans="1:23" s="125" customFormat="1" x14ac:dyDescent="0.3">
      <c r="A1409" s="123"/>
      <c r="B1409" s="123"/>
      <c r="C1409" s="123"/>
      <c r="D1409" s="123"/>
      <c r="E1409" s="123"/>
      <c r="F1409" s="123"/>
      <c r="G1409" s="262"/>
      <c r="I1409" s="123"/>
      <c r="J1409" s="126"/>
      <c r="K1409" s="123"/>
      <c r="L1409" s="123"/>
      <c r="M1409" s="123"/>
      <c r="N1409" s="123"/>
      <c r="O1409" s="123"/>
      <c r="P1409" s="123"/>
      <c r="Q1409" s="123"/>
      <c r="R1409" s="123"/>
      <c r="S1409" s="123"/>
      <c r="T1409" s="123"/>
      <c r="U1409" s="123"/>
      <c r="V1409" s="123"/>
      <c r="W1409" s="123"/>
    </row>
    <row r="1410" spans="1:23" s="125" customFormat="1" x14ac:dyDescent="0.3">
      <c r="A1410" s="123"/>
      <c r="B1410" s="123"/>
      <c r="C1410" s="123"/>
      <c r="D1410" s="123"/>
      <c r="E1410" s="123"/>
      <c r="F1410" s="123"/>
      <c r="G1410" s="262"/>
      <c r="I1410" s="123"/>
      <c r="J1410" s="126"/>
      <c r="K1410" s="123"/>
      <c r="L1410" s="123"/>
      <c r="M1410" s="123"/>
      <c r="N1410" s="123"/>
      <c r="O1410" s="123"/>
      <c r="P1410" s="123"/>
      <c r="Q1410" s="123"/>
      <c r="R1410" s="123"/>
      <c r="S1410" s="123"/>
      <c r="T1410" s="123"/>
      <c r="U1410" s="123"/>
      <c r="V1410" s="123"/>
      <c r="W1410" s="123"/>
    </row>
    <row r="1411" spans="1:23" s="125" customFormat="1" x14ac:dyDescent="0.3">
      <c r="A1411" s="123"/>
      <c r="B1411" s="123"/>
      <c r="C1411" s="123"/>
      <c r="D1411" s="123"/>
      <c r="E1411" s="123"/>
      <c r="F1411" s="123"/>
      <c r="G1411" s="262"/>
      <c r="I1411" s="123"/>
      <c r="J1411" s="126"/>
      <c r="K1411" s="123"/>
      <c r="L1411" s="123"/>
      <c r="M1411" s="123"/>
      <c r="N1411" s="123"/>
      <c r="O1411" s="123"/>
      <c r="P1411" s="123"/>
      <c r="Q1411" s="123"/>
      <c r="R1411" s="123"/>
      <c r="S1411" s="123"/>
      <c r="T1411" s="123"/>
      <c r="U1411" s="123"/>
      <c r="V1411" s="123"/>
      <c r="W1411" s="123"/>
    </row>
    <row r="1412" spans="1:23" s="125" customFormat="1" x14ac:dyDescent="0.3">
      <c r="A1412" s="123"/>
      <c r="B1412" s="123"/>
      <c r="C1412" s="123"/>
      <c r="D1412" s="123"/>
      <c r="E1412" s="123"/>
      <c r="F1412" s="123"/>
      <c r="G1412" s="262"/>
      <c r="I1412" s="123"/>
      <c r="J1412" s="126"/>
      <c r="K1412" s="123"/>
      <c r="L1412" s="123"/>
      <c r="M1412" s="123"/>
      <c r="N1412" s="123"/>
      <c r="O1412" s="123"/>
      <c r="P1412" s="123"/>
      <c r="Q1412" s="123"/>
      <c r="R1412" s="123"/>
      <c r="S1412" s="123"/>
      <c r="T1412" s="123"/>
      <c r="U1412" s="123"/>
      <c r="V1412" s="123"/>
      <c r="W1412" s="123"/>
    </row>
    <row r="1413" spans="1:23" s="125" customFormat="1" x14ac:dyDescent="0.3">
      <c r="A1413" s="123"/>
      <c r="B1413" s="123"/>
      <c r="C1413" s="123"/>
      <c r="D1413" s="123"/>
      <c r="E1413" s="123"/>
      <c r="F1413" s="123"/>
      <c r="G1413" s="262"/>
      <c r="I1413" s="123"/>
      <c r="J1413" s="126"/>
      <c r="K1413" s="123"/>
      <c r="L1413" s="123"/>
      <c r="M1413" s="123"/>
      <c r="N1413" s="123"/>
      <c r="O1413" s="123"/>
      <c r="P1413" s="123"/>
      <c r="Q1413" s="123"/>
      <c r="R1413" s="123"/>
      <c r="S1413" s="123"/>
      <c r="T1413" s="123"/>
      <c r="U1413" s="123"/>
      <c r="V1413" s="123"/>
      <c r="W1413" s="123"/>
    </row>
    <row r="1414" spans="1:23" s="125" customFormat="1" x14ac:dyDescent="0.3">
      <c r="A1414" s="123"/>
      <c r="B1414" s="123"/>
      <c r="C1414" s="123"/>
      <c r="D1414" s="123"/>
      <c r="E1414" s="123"/>
      <c r="F1414" s="123"/>
      <c r="G1414" s="262"/>
      <c r="I1414" s="123"/>
      <c r="J1414" s="126"/>
      <c r="K1414" s="123"/>
      <c r="L1414" s="123"/>
      <c r="M1414" s="123"/>
      <c r="N1414" s="123"/>
      <c r="O1414" s="123"/>
      <c r="P1414" s="123"/>
      <c r="Q1414" s="123"/>
      <c r="R1414" s="123"/>
      <c r="S1414" s="123"/>
      <c r="T1414" s="123"/>
      <c r="U1414" s="123"/>
      <c r="V1414" s="123"/>
      <c r="W1414" s="123"/>
    </row>
    <row r="1415" spans="1:23" s="125" customFormat="1" x14ac:dyDescent="0.3">
      <c r="A1415" s="123"/>
      <c r="B1415" s="123"/>
      <c r="C1415" s="123"/>
      <c r="D1415" s="123"/>
      <c r="E1415" s="123"/>
      <c r="F1415" s="123"/>
      <c r="G1415" s="262"/>
      <c r="I1415" s="123"/>
      <c r="J1415" s="126"/>
      <c r="K1415" s="123"/>
      <c r="L1415" s="123"/>
      <c r="M1415" s="123"/>
      <c r="N1415" s="123"/>
      <c r="O1415" s="123"/>
      <c r="P1415" s="123"/>
      <c r="Q1415" s="123"/>
      <c r="R1415" s="123"/>
      <c r="S1415" s="123"/>
      <c r="T1415" s="123"/>
      <c r="U1415" s="123"/>
      <c r="V1415" s="123"/>
      <c r="W1415" s="123"/>
    </row>
    <row r="1416" spans="1:23" s="125" customFormat="1" x14ac:dyDescent="0.3">
      <c r="A1416" s="123"/>
      <c r="B1416" s="123"/>
      <c r="C1416" s="123"/>
      <c r="D1416" s="123"/>
      <c r="E1416" s="123"/>
      <c r="F1416" s="123"/>
      <c r="G1416" s="262"/>
      <c r="I1416" s="123"/>
      <c r="J1416" s="126"/>
      <c r="K1416" s="123"/>
      <c r="L1416" s="123"/>
      <c r="M1416" s="123"/>
      <c r="N1416" s="123"/>
      <c r="O1416" s="123"/>
      <c r="P1416" s="123"/>
      <c r="Q1416" s="123"/>
      <c r="R1416" s="123"/>
      <c r="S1416" s="123"/>
      <c r="T1416" s="123"/>
      <c r="U1416" s="123"/>
      <c r="V1416" s="123"/>
      <c r="W1416" s="123"/>
    </row>
    <row r="1417" spans="1:23" s="125" customFormat="1" x14ac:dyDescent="0.3">
      <c r="A1417" s="123"/>
      <c r="B1417" s="123"/>
      <c r="C1417" s="123"/>
      <c r="D1417" s="123"/>
      <c r="E1417" s="123"/>
      <c r="F1417" s="123"/>
      <c r="G1417" s="262"/>
      <c r="I1417" s="123"/>
      <c r="J1417" s="126"/>
      <c r="K1417" s="123"/>
      <c r="L1417" s="123"/>
      <c r="M1417" s="123"/>
      <c r="N1417" s="123"/>
      <c r="O1417" s="123"/>
      <c r="P1417" s="123"/>
      <c r="Q1417" s="123"/>
      <c r="R1417" s="123"/>
      <c r="S1417" s="123"/>
      <c r="T1417" s="123"/>
      <c r="U1417" s="123"/>
      <c r="V1417" s="123"/>
      <c r="W1417" s="123"/>
    </row>
    <row r="1418" spans="1:23" s="125" customFormat="1" x14ac:dyDescent="0.3">
      <c r="A1418" s="123"/>
      <c r="B1418" s="123"/>
      <c r="C1418" s="123"/>
      <c r="D1418" s="123"/>
      <c r="E1418" s="123"/>
      <c r="F1418" s="123"/>
      <c r="G1418" s="262"/>
      <c r="I1418" s="123"/>
      <c r="J1418" s="126"/>
      <c r="K1418" s="123"/>
      <c r="L1418" s="123"/>
      <c r="M1418" s="123"/>
      <c r="N1418" s="123"/>
      <c r="O1418" s="123"/>
      <c r="P1418" s="123"/>
      <c r="Q1418" s="123"/>
      <c r="R1418" s="123"/>
      <c r="S1418" s="123"/>
      <c r="T1418" s="123"/>
      <c r="U1418" s="123"/>
      <c r="V1418" s="123"/>
      <c r="W1418" s="123"/>
    </row>
    <row r="1419" spans="1:23" s="125" customFormat="1" x14ac:dyDescent="0.3">
      <c r="A1419" s="123"/>
      <c r="B1419" s="123"/>
      <c r="C1419" s="123"/>
      <c r="D1419" s="123"/>
      <c r="E1419" s="123"/>
      <c r="F1419" s="123"/>
      <c r="G1419" s="262"/>
      <c r="I1419" s="123"/>
      <c r="J1419" s="126"/>
      <c r="K1419" s="123"/>
      <c r="L1419" s="123"/>
      <c r="M1419" s="123"/>
      <c r="N1419" s="123"/>
      <c r="O1419" s="123"/>
      <c r="P1419" s="123"/>
      <c r="Q1419" s="123"/>
      <c r="R1419" s="123"/>
      <c r="S1419" s="123"/>
      <c r="T1419" s="123"/>
      <c r="U1419" s="123"/>
      <c r="V1419" s="123"/>
      <c r="W1419" s="123"/>
    </row>
    <row r="1420" spans="1:23" s="125" customFormat="1" x14ac:dyDescent="0.3">
      <c r="A1420" s="123"/>
      <c r="B1420" s="123"/>
      <c r="C1420" s="123"/>
      <c r="D1420" s="123"/>
      <c r="E1420" s="123"/>
      <c r="F1420" s="123"/>
      <c r="G1420" s="262"/>
      <c r="I1420" s="123"/>
      <c r="J1420" s="126"/>
      <c r="K1420" s="123"/>
      <c r="L1420" s="123"/>
      <c r="M1420" s="123"/>
      <c r="N1420" s="123"/>
      <c r="O1420" s="123"/>
      <c r="P1420" s="123"/>
      <c r="Q1420" s="123"/>
      <c r="R1420" s="123"/>
      <c r="S1420" s="123"/>
      <c r="T1420" s="123"/>
      <c r="U1420" s="123"/>
      <c r="V1420" s="123"/>
      <c r="W1420" s="123"/>
    </row>
    <row r="1421" spans="1:23" s="125" customFormat="1" x14ac:dyDescent="0.3">
      <c r="A1421" s="123"/>
      <c r="B1421" s="123"/>
      <c r="C1421" s="123"/>
      <c r="D1421" s="123"/>
      <c r="E1421" s="123"/>
      <c r="F1421" s="123"/>
      <c r="G1421" s="262"/>
      <c r="I1421" s="123"/>
      <c r="J1421" s="126"/>
      <c r="K1421" s="123"/>
      <c r="L1421" s="123"/>
      <c r="M1421" s="123"/>
      <c r="N1421" s="123"/>
      <c r="O1421" s="123"/>
      <c r="P1421" s="123"/>
      <c r="Q1421" s="123"/>
      <c r="R1421" s="123"/>
      <c r="S1421" s="123"/>
      <c r="T1421" s="123"/>
      <c r="U1421" s="123"/>
      <c r="V1421" s="123"/>
      <c r="W1421" s="123"/>
    </row>
    <row r="1422" spans="1:23" s="125" customFormat="1" x14ac:dyDescent="0.3">
      <c r="A1422" s="123"/>
      <c r="B1422" s="123"/>
      <c r="C1422" s="123"/>
      <c r="D1422" s="123"/>
      <c r="E1422" s="123"/>
      <c r="F1422" s="123"/>
      <c r="G1422" s="262"/>
      <c r="I1422" s="123"/>
      <c r="J1422" s="126"/>
      <c r="K1422" s="123"/>
      <c r="L1422" s="123"/>
      <c r="M1422" s="123"/>
      <c r="N1422" s="123"/>
      <c r="O1422" s="123"/>
      <c r="P1422" s="123"/>
      <c r="Q1422" s="123"/>
      <c r="R1422" s="123"/>
      <c r="S1422" s="123"/>
      <c r="T1422" s="123"/>
      <c r="U1422" s="123"/>
      <c r="V1422" s="123"/>
      <c r="W1422" s="123"/>
    </row>
    <row r="1423" spans="1:23" s="125" customFormat="1" x14ac:dyDescent="0.3">
      <c r="A1423" s="123"/>
      <c r="B1423" s="123"/>
      <c r="C1423" s="123"/>
      <c r="D1423" s="123"/>
      <c r="E1423" s="123"/>
      <c r="F1423" s="123"/>
      <c r="G1423" s="262"/>
      <c r="I1423" s="123"/>
      <c r="J1423" s="126"/>
      <c r="K1423" s="123"/>
      <c r="L1423" s="123"/>
      <c r="M1423" s="123"/>
      <c r="N1423" s="123"/>
      <c r="O1423" s="123"/>
      <c r="P1423" s="123"/>
      <c r="Q1423" s="123"/>
      <c r="R1423" s="123"/>
      <c r="S1423" s="123"/>
      <c r="T1423" s="123"/>
      <c r="U1423" s="123"/>
      <c r="V1423" s="123"/>
      <c r="W1423" s="123"/>
    </row>
    <row r="1424" spans="1:23" s="125" customFormat="1" x14ac:dyDescent="0.3">
      <c r="A1424" s="123"/>
      <c r="B1424" s="123"/>
      <c r="C1424" s="123"/>
      <c r="D1424" s="123"/>
      <c r="E1424" s="123"/>
      <c r="F1424" s="123"/>
      <c r="G1424" s="262"/>
      <c r="I1424" s="123"/>
      <c r="J1424" s="126"/>
      <c r="K1424" s="123"/>
      <c r="L1424" s="123"/>
      <c r="M1424" s="123"/>
      <c r="N1424" s="123"/>
      <c r="O1424" s="123"/>
      <c r="P1424" s="123"/>
      <c r="Q1424" s="123"/>
      <c r="R1424" s="123"/>
      <c r="S1424" s="123"/>
      <c r="T1424" s="123"/>
      <c r="U1424" s="123"/>
      <c r="V1424" s="123"/>
      <c r="W1424" s="123"/>
    </row>
    <row r="1425" spans="1:23" s="125" customFormat="1" x14ac:dyDescent="0.3">
      <c r="A1425" s="123"/>
      <c r="B1425" s="123"/>
      <c r="C1425" s="123"/>
      <c r="D1425" s="123"/>
      <c r="E1425" s="123"/>
      <c r="F1425" s="123"/>
      <c r="G1425" s="262"/>
      <c r="I1425" s="123"/>
      <c r="J1425" s="126"/>
      <c r="K1425" s="123"/>
      <c r="L1425" s="123"/>
      <c r="M1425" s="123"/>
      <c r="N1425" s="123"/>
      <c r="O1425" s="123"/>
      <c r="P1425" s="123"/>
      <c r="Q1425" s="123"/>
      <c r="R1425" s="123"/>
      <c r="S1425" s="123"/>
      <c r="T1425" s="123"/>
      <c r="U1425" s="123"/>
      <c r="V1425" s="123"/>
      <c r="W1425" s="123"/>
    </row>
    <row r="1426" spans="1:23" s="125" customFormat="1" x14ac:dyDescent="0.3">
      <c r="A1426" s="123"/>
      <c r="B1426" s="123"/>
      <c r="C1426" s="123"/>
      <c r="D1426" s="123"/>
      <c r="E1426" s="123"/>
      <c r="F1426" s="123"/>
      <c r="G1426" s="262"/>
      <c r="I1426" s="123"/>
      <c r="J1426" s="126"/>
      <c r="K1426" s="123"/>
      <c r="L1426" s="123"/>
      <c r="M1426" s="123"/>
      <c r="N1426" s="123"/>
      <c r="O1426" s="123"/>
      <c r="P1426" s="123"/>
      <c r="Q1426" s="123"/>
      <c r="R1426" s="123"/>
      <c r="S1426" s="123"/>
      <c r="T1426" s="123"/>
      <c r="U1426" s="123"/>
      <c r="V1426" s="123"/>
      <c r="W1426" s="123"/>
    </row>
    <row r="1427" spans="1:23" s="125" customFormat="1" x14ac:dyDescent="0.3">
      <c r="A1427" s="123"/>
      <c r="B1427" s="123"/>
      <c r="C1427" s="123"/>
      <c r="D1427" s="123"/>
      <c r="E1427" s="123"/>
      <c r="F1427" s="123"/>
      <c r="G1427" s="262"/>
      <c r="I1427" s="123"/>
      <c r="J1427" s="126"/>
      <c r="K1427" s="123"/>
      <c r="L1427" s="123"/>
      <c r="M1427" s="123"/>
      <c r="N1427" s="123"/>
      <c r="O1427" s="123"/>
      <c r="P1427" s="123"/>
      <c r="Q1427" s="123"/>
      <c r="R1427" s="123"/>
      <c r="S1427" s="123"/>
      <c r="T1427" s="123"/>
      <c r="U1427" s="123"/>
      <c r="V1427" s="123"/>
      <c r="W1427" s="123"/>
    </row>
    <row r="1428" spans="1:23" s="125" customFormat="1" x14ac:dyDescent="0.3">
      <c r="A1428" s="123"/>
      <c r="B1428" s="123"/>
      <c r="C1428" s="123"/>
      <c r="D1428" s="123"/>
      <c r="E1428" s="123"/>
      <c r="F1428" s="123"/>
      <c r="G1428" s="262"/>
      <c r="I1428" s="123"/>
      <c r="J1428" s="126"/>
      <c r="K1428" s="123"/>
      <c r="L1428" s="123"/>
      <c r="M1428" s="123"/>
      <c r="N1428" s="123"/>
      <c r="O1428" s="123"/>
      <c r="P1428" s="123"/>
      <c r="Q1428" s="123"/>
      <c r="R1428" s="123"/>
      <c r="S1428" s="123"/>
      <c r="T1428" s="123"/>
      <c r="U1428" s="123"/>
      <c r="V1428" s="123"/>
      <c r="W1428" s="123"/>
    </row>
    <row r="1429" spans="1:23" s="125" customFormat="1" x14ac:dyDescent="0.3">
      <c r="A1429" s="123"/>
      <c r="B1429" s="123"/>
      <c r="C1429" s="123"/>
      <c r="D1429" s="123"/>
      <c r="E1429" s="123"/>
      <c r="F1429" s="123"/>
      <c r="G1429" s="262"/>
      <c r="I1429" s="123"/>
      <c r="J1429" s="126"/>
      <c r="K1429" s="123"/>
      <c r="L1429" s="123"/>
      <c r="M1429" s="123"/>
      <c r="N1429" s="123"/>
      <c r="O1429" s="123"/>
      <c r="P1429" s="123"/>
      <c r="Q1429" s="123"/>
      <c r="R1429" s="123"/>
      <c r="S1429" s="123"/>
      <c r="T1429" s="123"/>
      <c r="U1429" s="123"/>
      <c r="V1429" s="123"/>
      <c r="W1429" s="123"/>
    </row>
    <row r="1430" spans="1:23" s="125" customFormat="1" x14ac:dyDescent="0.3">
      <c r="A1430" s="123"/>
      <c r="B1430" s="123"/>
      <c r="C1430" s="123"/>
      <c r="D1430" s="123"/>
      <c r="E1430" s="123"/>
      <c r="F1430" s="123"/>
      <c r="G1430" s="262"/>
      <c r="I1430" s="123"/>
      <c r="J1430" s="126"/>
      <c r="K1430" s="123"/>
      <c r="L1430" s="123"/>
      <c r="M1430" s="123"/>
      <c r="N1430" s="123"/>
      <c r="O1430" s="123"/>
      <c r="P1430" s="123"/>
      <c r="Q1430" s="123"/>
      <c r="R1430" s="123"/>
      <c r="S1430" s="123"/>
      <c r="T1430" s="123"/>
      <c r="U1430" s="123"/>
      <c r="V1430" s="123"/>
      <c r="W1430" s="123"/>
    </row>
    <row r="1431" spans="1:23" s="125" customFormat="1" x14ac:dyDescent="0.3">
      <c r="A1431" s="123"/>
      <c r="B1431" s="123"/>
      <c r="C1431" s="123"/>
      <c r="D1431" s="123"/>
      <c r="E1431" s="123"/>
      <c r="F1431" s="123"/>
      <c r="G1431" s="262"/>
      <c r="I1431" s="123"/>
      <c r="J1431" s="126"/>
      <c r="K1431" s="123"/>
      <c r="L1431" s="123"/>
      <c r="M1431" s="123"/>
      <c r="N1431" s="123"/>
      <c r="O1431" s="123"/>
      <c r="P1431" s="123"/>
      <c r="Q1431" s="123"/>
      <c r="R1431" s="123"/>
      <c r="S1431" s="123"/>
      <c r="T1431" s="123"/>
      <c r="U1431" s="123"/>
      <c r="V1431" s="123"/>
      <c r="W1431" s="123"/>
    </row>
    <row r="1432" spans="1:23" s="125" customFormat="1" x14ac:dyDescent="0.3">
      <c r="A1432" s="123"/>
      <c r="B1432" s="123"/>
      <c r="C1432" s="123"/>
      <c r="D1432" s="123"/>
      <c r="E1432" s="123"/>
      <c r="F1432" s="123"/>
      <c r="G1432" s="262"/>
      <c r="I1432" s="123"/>
      <c r="J1432" s="126"/>
      <c r="K1432" s="123"/>
      <c r="L1432" s="123"/>
      <c r="M1432" s="123"/>
      <c r="N1432" s="123"/>
      <c r="O1432" s="123"/>
      <c r="P1432" s="123"/>
      <c r="Q1432" s="123"/>
      <c r="R1432" s="123"/>
      <c r="S1432" s="123"/>
      <c r="T1432" s="123"/>
      <c r="U1432" s="123"/>
      <c r="V1432" s="123"/>
      <c r="W1432" s="123"/>
    </row>
    <row r="1433" spans="1:23" s="125" customFormat="1" x14ac:dyDescent="0.3">
      <c r="A1433" s="123"/>
      <c r="B1433" s="123"/>
      <c r="C1433" s="123"/>
      <c r="D1433" s="123"/>
      <c r="E1433" s="123"/>
      <c r="F1433" s="123"/>
      <c r="G1433" s="262"/>
      <c r="I1433" s="123"/>
      <c r="J1433" s="126"/>
      <c r="K1433" s="123"/>
      <c r="L1433" s="123"/>
      <c r="M1433" s="123"/>
      <c r="N1433" s="123"/>
      <c r="O1433" s="123"/>
      <c r="P1433" s="123"/>
      <c r="Q1433" s="123"/>
      <c r="R1433" s="123"/>
      <c r="S1433" s="123"/>
      <c r="T1433" s="123"/>
      <c r="U1433" s="123"/>
      <c r="V1433" s="123"/>
      <c r="W1433" s="123"/>
    </row>
    <row r="1434" spans="1:23" s="125" customFormat="1" x14ac:dyDescent="0.3">
      <c r="A1434" s="123"/>
      <c r="B1434" s="123"/>
      <c r="C1434" s="123"/>
      <c r="D1434" s="123"/>
      <c r="E1434" s="123"/>
      <c r="F1434" s="123"/>
      <c r="G1434" s="262"/>
      <c r="I1434" s="123"/>
      <c r="J1434" s="126"/>
      <c r="K1434" s="123"/>
      <c r="L1434" s="123"/>
      <c r="M1434" s="123"/>
      <c r="N1434" s="123"/>
      <c r="O1434" s="123"/>
      <c r="P1434" s="123"/>
      <c r="Q1434" s="123"/>
      <c r="R1434" s="123"/>
      <c r="S1434" s="123"/>
      <c r="T1434" s="123"/>
      <c r="U1434" s="123"/>
      <c r="V1434" s="123"/>
      <c r="W1434" s="123"/>
    </row>
    <row r="1435" spans="1:23" s="125" customFormat="1" x14ac:dyDescent="0.3">
      <c r="A1435" s="123"/>
      <c r="B1435" s="123"/>
      <c r="C1435" s="123"/>
      <c r="D1435" s="123"/>
      <c r="E1435" s="123"/>
      <c r="F1435" s="123"/>
      <c r="G1435" s="262"/>
      <c r="I1435" s="123"/>
      <c r="J1435" s="126"/>
      <c r="K1435" s="123"/>
      <c r="L1435" s="123"/>
      <c r="M1435" s="123"/>
      <c r="N1435" s="123"/>
      <c r="O1435" s="123"/>
      <c r="P1435" s="123"/>
      <c r="Q1435" s="123"/>
      <c r="R1435" s="123"/>
      <c r="S1435" s="123"/>
      <c r="T1435" s="123"/>
      <c r="U1435" s="123"/>
      <c r="V1435" s="123"/>
      <c r="W1435" s="123"/>
    </row>
    <row r="1436" spans="1:23" s="125" customFormat="1" x14ac:dyDescent="0.3">
      <c r="A1436" s="123"/>
      <c r="B1436" s="123"/>
      <c r="C1436" s="123"/>
      <c r="D1436" s="123"/>
      <c r="E1436" s="123"/>
      <c r="F1436" s="123"/>
      <c r="G1436" s="262"/>
      <c r="I1436" s="123"/>
      <c r="J1436" s="126"/>
      <c r="K1436" s="123"/>
      <c r="L1436" s="123"/>
      <c r="M1436" s="123"/>
      <c r="N1436" s="123"/>
      <c r="O1436" s="123"/>
      <c r="P1436" s="123"/>
      <c r="Q1436" s="123"/>
      <c r="R1436" s="123"/>
      <c r="S1436" s="123"/>
      <c r="T1436" s="123"/>
      <c r="U1436" s="123"/>
      <c r="V1436" s="123"/>
      <c r="W1436" s="123"/>
    </row>
    <row r="1437" spans="1:23" s="125" customFormat="1" x14ac:dyDescent="0.3">
      <c r="A1437" s="123"/>
      <c r="B1437" s="123"/>
      <c r="C1437" s="123"/>
      <c r="D1437" s="123"/>
      <c r="E1437" s="123"/>
      <c r="F1437" s="123"/>
      <c r="G1437" s="262"/>
      <c r="I1437" s="123"/>
      <c r="J1437" s="126"/>
      <c r="K1437" s="123"/>
      <c r="L1437" s="123"/>
      <c r="M1437" s="123"/>
      <c r="N1437" s="123"/>
      <c r="O1437" s="123"/>
      <c r="P1437" s="123"/>
      <c r="Q1437" s="123"/>
      <c r="R1437" s="123"/>
      <c r="S1437" s="123"/>
      <c r="T1437" s="123"/>
      <c r="U1437" s="123"/>
      <c r="V1437" s="123"/>
      <c r="W1437" s="123"/>
    </row>
    <row r="1438" spans="1:23" s="125" customFormat="1" x14ac:dyDescent="0.3">
      <c r="A1438" s="123"/>
      <c r="B1438" s="123"/>
      <c r="C1438" s="123"/>
      <c r="D1438" s="123"/>
      <c r="E1438" s="123"/>
      <c r="F1438" s="123"/>
      <c r="G1438" s="262"/>
      <c r="I1438" s="123"/>
      <c r="J1438" s="126"/>
      <c r="K1438" s="123"/>
      <c r="L1438" s="123"/>
      <c r="M1438" s="123"/>
      <c r="N1438" s="123"/>
      <c r="O1438" s="123"/>
      <c r="P1438" s="123"/>
      <c r="Q1438" s="123"/>
      <c r="R1438" s="123"/>
      <c r="S1438" s="123"/>
      <c r="T1438" s="123"/>
      <c r="U1438" s="123"/>
      <c r="V1438" s="123"/>
      <c r="W1438" s="123"/>
    </row>
    <row r="1439" spans="1:23" s="125" customFormat="1" x14ac:dyDescent="0.3">
      <c r="A1439" s="123"/>
      <c r="B1439" s="123"/>
      <c r="C1439" s="123"/>
      <c r="D1439" s="123"/>
      <c r="E1439" s="123"/>
      <c r="F1439" s="123"/>
      <c r="G1439" s="262"/>
      <c r="I1439" s="123"/>
      <c r="J1439" s="126"/>
      <c r="K1439" s="123"/>
      <c r="L1439" s="123"/>
      <c r="M1439" s="123"/>
      <c r="N1439" s="123"/>
      <c r="O1439" s="123"/>
      <c r="P1439" s="123"/>
      <c r="Q1439" s="123"/>
      <c r="R1439" s="123"/>
      <c r="S1439" s="123"/>
      <c r="T1439" s="123"/>
      <c r="U1439" s="123"/>
      <c r="V1439" s="123"/>
      <c r="W1439" s="123"/>
    </row>
    <row r="1440" spans="1:23" s="125" customFormat="1" x14ac:dyDescent="0.3">
      <c r="A1440" s="123"/>
      <c r="B1440" s="123"/>
      <c r="C1440" s="123"/>
      <c r="D1440" s="123"/>
      <c r="E1440" s="123"/>
      <c r="F1440" s="123"/>
      <c r="G1440" s="262"/>
      <c r="I1440" s="123"/>
      <c r="J1440" s="126"/>
      <c r="K1440" s="123"/>
      <c r="L1440" s="123"/>
      <c r="M1440" s="123"/>
      <c r="N1440" s="123"/>
      <c r="O1440" s="123"/>
      <c r="P1440" s="123"/>
      <c r="Q1440" s="123"/>
      <c r="R1440" s="123"/>
      <c r="S1440" s="123"/>
      <c r="T1440" s="123"/>
      <c r="U1440" s="123"/>
      <c r="V1440" s="123"/>
      <c r="W1440" s="123"/>
    </row>
    <row r="1441" spans="1:23" s="125" customFormat="1" x14ac:dyDescent="0.3">
      <c r="A1441" s="123"/>
      <c r="B1441" s="123"/>
      <c r="C1441" s="123"/>
      <c r="D1441" s="123"/>
      <c r="E1441" s="123"/>
      <c r="F1441" s="123"/>
      <c r="G1441" s="262"/>
      <c r="I1441" s="123"/>
      <c r="J1441" s="126"/>
      <c r="K1441" s="123"/>
      <c r="L1441" s="123"/>
      <c r="M1441" s="123"/>
      <c r="N1441" s="123"/>
      <c r="O1441" s="123"/>
      <c r="P1441" s="123"/>
      <c r="Q1441" s="123"/>
      <c r="R1441" s="123"/>
      <c r="S1441" s="123"/>
      <c r="T1441" s="123"/>
      <c r="U1441" s="123"/>
      <c r="V1441" s="123"/>
      <c r="W1441" s="123"/>
    </row>
    <row r="1442" spans="1:23" s="125" customFormat="1" x14ac:dyDescent="0.3">
      <c r="A1442" s="123"/>
      <c r="B1442" s="123"/>
      <c r="C1442" s="123"/>
      <c r="D1442" s="123"/>
      <c r="E1442" s="123"/>
      <c r="F1442" s="123"/>
      <c r="G1442" s="262"/>
      <c r="I1442" s="123"/>
      <c r="J1442" s="126"/>
      <c r="K1442" s="123"/>
      <c r="L1442" s="123"/>
      <c r="M1442" s="123"/>
      <c r="N1442" s="123"/>
      <c r="O1442" s="123"/>
      <c r="P1442" s="123"/>
      <c r="Q1442" s="123"/>
      <c r="R1442" s="123"/>
      <c r="S1442" s="123"/>
      <c r="T1442" s="123"/>
      <c r="U1442" s="123"/>
      <c r="V1442" s="123"/>
      <c r="W1442" s="123"/>
    </row>
    <row r="1443" spans="1:23" s="125" customFormat="1" x14ac:dyDescent="0.3">
      <c r="A1443" s="123"/>
      <c r="B1443" s="123"/>
      <c r="C1443" s="123"/>
      <c r="D1443" s="123"/>
      <c r="E1443" s="123"/>
      <c r="F1443" s="123"/>
      <c r="G1443" s="262"/>
      <c r="I1443" s="123"/>
      <c r="J1443" s="126"/>
      <c r="K1443" s="123"/>
      <c r="L1443" s="123"/>
      <c r="M1443" s="123"/>
      <c r="N1443" s="123"/>
      <c r="O1443" s="123"/>
      <c r="P1443" s="123"/>
      <c r="Q1443" s="123"/>
      <c r="R1443" s="123"/>
      <c r="S1443" s="123"/>
      <c r="T1443" s="123"/>
      <c r="U1443" s="123"/>
      <c r="V1443" s="123"/>
      <c r="W1443" s="123"/>
    </row>
    <row r="1444" spans="1:23" s="125" customFormat="1" x14ac:dyDescent="0.3">
      <c r="A1444" s="123"/>
      <c r="B1444" s="123"/>
      <c r="C1444" s="123"/>
      <c r="D1444" s="123"/>
      <c r="E1444" s="123"/>
      <c r="F1444" s="123"/>
      <c r="G1444" s="262"/>
      <c r="I1444" s="123"/>
      <c r="J1444" s="126"/>
      <c r="K1444" s="123"/>
      <c r="L1444" s="123"/>
      <c r="M1444" s="123"/>
      <c r="N1444" s="123"/>
      <c r="O1444" s="123"/>
      <c r="P1444" s="123"/>
      <c r="Q1444" s="123"/>
      <c r="R1444" s="123"/>
      <c r="S1444" s="123"/>
      <c r="T1444" s="123"/>
      <c r="U1444" s="123"/>
      <c r="V1444" s="123"/>
      <c r="W1444" s="123"/>
    </row>
    <row r="1445" spans="1:23" s="125" customFormat="1" x14ac:dyDescent="0.3">
      <c r="A1445" s="123"/>
      <c r="B1445" s="123"/>
      <c r="C1445" s="123"/>
      <c r="D1445" s="123"/>
      <c r="E1445" s="123"/>
      <c r="F1445" s="123"/>
      <c r="G1445" s="262"/>
      <c r="I1445" s="123"/>
      <c r="J1445" s="126"/>
      <c r="K1445" s="123"/>
      <c r="L1445" s="123"/>
      <c r="M1445" s="123"/>
      <c r="N1445" s="123"/>
      <c r="O1445" s="123"/>
      <c r="P1445" s="123"/>
      <c r="Q1445" s="123"/>
      <c r="R1445" s="123"/>
      <c r="S1445" s="123"/>
      <c r="T1445" s="123"/>
      <c r="U1445" s="123"/>
      <c r="V1445" s="123"/>
      <c r="W1445" s="123"/>
    </row>
    <row r="1446" spans="1:23" s="125" customFormat="1" x14ac:dyDescent="0.3">
      <c r="A1446" s="123"/>
      <c r="B1446" s="123"/>
      <c r="C1446" s="123"/>
      <c r="D1446" s="123"/>
      <c r="E1446" s="123"/>
      <c r="F1446" s="123"/>
      <c r="G1446" s="262"/>
      <c r="I1446" s="123"/>
      <c r="J1446" s="126"/>
      <c r="K1446" s="123"/>
      <c r="L1446" s="123"/>
      <c r="M1446" s="123"/>
      <c r="N1446" s="123"/>
      <c r="O1446" s="123"/>
      <c r="P1446" s="123"/>
      <c r="Q1446" s="123"/>
      <c r="R1446" s="123"/>
      <c r="S1446" s="123"/>
      <c r="T1446" s="123"/>
      <c r="U1446" s="123"/>
      <c r="V1446" s="123"/>
      <c r="W1446" s="123"/>
    </row>
    <row r="1447" spans="1:23" s="125" customFormat="1" x14ac:dyDescent="0.3">
      <c r="A1447" s="123"/>
      <c r="B1447" s="123"/>
      <c r="C1447" s="123"/>
      <c r="D1447" s="123"/>
      <c r="E1447" s="123"/>
      <c r="F1447" s="123"/>
      <c r="G1447" s="262"/>
      <c r="I1447" s="123"/>
      <c r="J1447" s="126"/>
      <c r="K1447" s="123"/>
      <c r="L1447" s="123"/>
      <c r="M1447" s="123"/>
      <c r="N1447" s="123"/>
      <c r="O1447" s="123"/>
      <c r="P1447" s="123"/>
      <c r="Q1447" s="123"/>
      <c r="R1447" s="123"/>
      <c r="S1447" s="123"/>
      <c r="T1447" s="123"/>
      <c r="U1447" s="123"/>
      <c r="V1447" s="123"/>
      <c r="W1447" s="123"/>
    </row>
    <row r="1448" spans="1:23" s="125" customFormat="1" x14ac:dyDescent="0.3">
      <c r="A1448" s="123"/>
      <c r="B1448" s="123"/>
      <c r="C1448" s="123"/>
      <c r="D1448" s="123"/>
      <c r="E1448" s="123"/>
      <c r="F1448" s="123"/>
      <c r="G1448" s="262"/>
      <c r="I1448" s="123"/>
      <c r="J1448" s="126"/>
      <c r="K1448" s="123"/>
      <c r="L1448" s="123"/>
      <c r="M1448" s="123"/>
      <c r="N1448" s="123"/>
      <c r="O1448" s="123"/>
      <c r="P1448" s="123"/>
      <c r="Q1448" s="123"/>
      <c r="R1448" s="123"/>
      <c r="S1448" s="123"/>
      <c r="T1448" s="123"/>
      <c r="U1448" s="123"/>
      <c r="V1448" s="123"/>
      <c r="W1448" s="123"/>
    </row>
    <row r="1449" spans="1:23" s="125" customFormat="1" x14ac:dyDescent="0.3">
      <c r="A1449" s="123"/>
      <c r="B1449" s="123"/>
      <c r="C1449" s="123"/>
      <c r="D1449" s="123"/>
      <c r="E1449" s="123"/>
      <c r="F1449" s="123"/>
      <c r="G1449" s="262"/>
      <c r="I1449" s="123"/>
      <c r="J1449" s="126"/>
      <c r="K1449" s="123"/>
      <c r="L1449" s="123"/>
      <c r="M1449" s="123"/>
      <c r="N1449" s="123"/>
      <c r="O1449" s="123"/>
      <c r="P1449" s="123"/>
      <c r="Q1449" s="123"/>
      <c r="R1449" s="123"/>
      <c r="S1449" s="123"/>
      <c r="T1449" s="123"/>
      <c r="U1449" s="123"/>
      <c r="V1449" s="123"/>
      <c r="W1449" s="123"/>
    </row>
    <row r="1450" spans="1:23" s="125" customFormat="1" x14ac:dyDescent="0.3">
      <c r="A1450" s="123"/>
      <c r="B1450" s="123"/>
      <c r="C1450" s="123"/>
      <c r="D1450" s="123"/>
      <c r="E1450" s="123"/>
      <c r="F1450" s="123"/>
      <c r="G1450" s="262"/>
      <c r="I1450" s="123"/>
      <c r="J1450" s="126"/>
      <c r="K1450" s="123"/>
      <c r="L1450" s="123"/>
      <c r="M1450" s="123"/>
      <c r="N1450" s="123"/>
      <c r="O1450" s="123"/>
      <c r="P1450" s="123"/>
      <c r="Q1450" s="123"/>
      <c r="R1450" s="123"/>
      <c r="S1450" s="123"/>
      <c r="T1450" s="123"/>
      <c r="U1450" s="123"/>
      <c r="V1450" s="123"/>
      <c r="W1450" s="123"/>
    </row>
    <row r="1451" spans="1:23" s="125" customFormat="1" x14ac:dyDescent="0.3">
      <c r="A1451" s="123"/>
      <c r="B1451" s="123"/>
      <c r="C1451" s="123"/>
      <c r="D1451" s="123"/>
      <c r="E1451" s="123"/>
      <c r="F1451" s="123"/>
      <c r="G1451" s="262"/>
      <c r="I1451" s="123"/>
      <c r="J1451" s="126"/>
      <c r="K1451" s="123"/>
      <c r="L1451" s="123"/>
      <c r="M1451" s="123"/>
      <c r="N1451" s="123"/>
      <c r="O1451" s="123"/>
      <c r="P1451" s="123"/>
      <c r="Q1451" s="123"/>
      <c r="R1451" s="123"/>
      <c r="S1451" s="123"/>
      <c r="T1451" s="123"/>
      <c r="U1451" s="123"/>
      <c r="V1451" s="123"/>
      <c r="W1451" s="123"/>
    </row>
    <row r="1452" spans="1:23" s="125" customFormat="1" x14ac:dyDescent="0.3">
      <c r="A1452" s="123"/>
      <c r="B1452" s="123"/>
      <c r="C1452" s="123"/>
      <c r="D1452" s="123"/>
      <c r="E1452" s="123"/>
      <c r="F1452" s="123"/>
      <c r="G1452" s="262"/>
      <c r="I1452" s="123"/>
      <c r="J1452" s="126"/>
      <c r="K1452" s="123"/>
      <c r="L1452" s="123"/>
      <c r="M1452" s="123"/>
      <c r="N1452" s="123"/>
      <c r="O1452" s="123"/>
      <c r="P1452" s="123"/>
      <c r="Q1452" s="123"/>
      <c r="R1452" s="123"/>
      <c r="S1452" s="123"/>
      <c r="T1452" s="123"/>
      <c r="U1452" s="123"/>
      <c r="V1452" s="123"/>
      <c r="W1452" s="123"/>
    </row>
    <row r="1453" spans="1:23" s="125" customFormat="1" x14ac:dyDescent="0.3">
      <c r="A1453" s="123"/>
      <c r="B1453" s="123"/>
      <c r="C1453" s="123"/>
      <c r="D1453" s="123"/>
      <c r="E1453" s="123"/>
      <c r="F1453" s="123"/>
      <c r="G1453" s="262"/>
      <c r="I1453" s="123"/>
      <c r="J1453" s="126"/>
      <c r="K1453" s="123"/>
      <c r="L1453" s="123"/>
      <c r="M1453" s="123"/>
      <c r="N1453" s="123"/>
      <c r="O1453" s="123"/>
      <c r="P1453" s="123"/>
      <c r="Q1453" s="123"/>
      <c r="R1453" s="123"/>
      <c r="S1453" s="123"/>
      <c r="T1453" s="123"/>
      <c r="U1453" s="123"/>
      <c r="V1453" s="123"/>
      <c r="W1453" s="123"/>
    </row>
    <row r="1454" spans="1:23" s="125" customFormat="1" x14ac:dyDescent="0.3">
      <c r="A1454" s="123"/>
      <c r="B1454" s="123"/>
      <c r="C1454" s="123"/>
      <c r="D1454" s="123"/>
      <c r="E1454" s="123"/>
      <c r="F1454" s="123"/>
      <c r="G1454" s="262"/>
      <c r="I1454" s="123"/>
      <c r="J1454" s="126"/>
      <c r="K1454" s="123"/>
      <c r="L1454" s="123"/>
      <c r="M1454" s="123"/>
      <c r="N1454" s="123"/>
      <c r="O1454" s="123"/>
      <c r="P1454" s="123"/>
      <c r="Q1454" s="123"/>
      <c r="R1454" s="123"/>
      <c r="S1454" s="123"/>
      <c r="T1454" s="123"/>
      <c r="U1454" s="123"/>
      <c r="V1454" s="123"/>
      <c r="W1454" s="123"/>
    </row>
    <row r="1455" spans="1:23" s="125" customFormat="1" x14ac:dyDescent="0.3">
      <c r="A1455" s="123"/>
      <c r="B1455" s="123"/>
      <c r="C1455" s="123"/>
      <c r="D1455" s="123"/>
      <c r="E1455" s="123"/>
      <c r="F1455" s="123"/>
      <c r="G1455" s="262"/>
      <c r="I1455" s="123"/>
      <c r="J1455" s="126"/>
      <c r="K1455" s="123"/>
      <c r="L1455" s="123"/>
      <c r="M1455" s="123"/>
      <c r="N1455" s="123"/>
      <c r="O1455" s="123"/>
      <c r="P1455" s="123"/>
      <c r="Q1455" s="123"/>
      <c r="R1455" s="123"/>
      <c r="S1455" s="123"/>
      <c r="T1455" s="123"/>
      <c r="U1455" s="123"/>
      <c r="V1455" s="123"/>
      <c r="W1455" s="123"/>
    </row>
    <row r="1456" spans="1:23" s="125" customFormat="1" x14ac:dyDescent="0.3">
      <c r="A1456" s="123"/>
      <c r="B1456" s="123"/>
      <c r="C1456" s="123"/>
      <c r="D1456" s="123"/>
      <c r="E1456" s="123"/>
      <c r="F1456" s="123"/>
      <c r="G1456" s="262"/>
      <c r="I1456" s="123"/>
      <c r="J1456" s="126"/>
      <c r="K1456" s="123"/>
      <c r="L1456" s="123"/>
      <c r="M1456" s="123"/>
      <c r="N1456" s="123"/>
      <c r="O1456" s="123"/>
      <c r="P1456" s="123"/>
      <c r="Q1456" s="123"/>
      <c r="R1456" s="123"/>
      <c r="S1456" s="123"/>
      <c r="T1456" s="123"/>
      <c r="U1456" s="123"/>
      <c r="V1456" s="123"/>
      <c r="W1456" s="123"/>
    </row>
    <row r="1457" spans="1:23" s="125" customFormat="1" x14ac:dyDescent="0.3">
      <c r="A1457" s="123"/>
      <c r="B1457" s="123"/>
      <c r="C1457" s="123"/>
      <c r="D1457" s="123"/>
      <c r="E1457" s="123"/>
      <c r="F1457" s="123"/>
      <c r="G1457" s="262"/>
      <c r="I1457" s="123"/>
      <c r="J1457" s="126"/>
      <c r="K1457" s="123"/>
      <c r="L1457" s="123"/>
      <c r="M1457" s="123"/>
      <c r="N1457" s="123"/>
      <c r="O1457" s="123"/>
      <c r="P1457" s="123"/>
      <c r="Q1457" s="123"/>
      <c r="R1457" s="123"/>
      <c r="S1457" s="123"/>
      <c r="T1457" s="123"/>
      <c r="U1457" s="123"/>
      <c r="V1457" s="123"/>
      <c r="W1457" s="123"/>
    </row>
    <row r="1458" spans="1:23" s="125" customFormat="1" x14ac:dyDescent="0.3">
      <c r="A1458" s="123"/>
      <c r="B1458" s="123"/>
      <c r="C1458" s="123"/>
      <c r="D1458" s="123"/>
      <c r="E1458" s="123"/>
      <c r="F1458" s="123"/>
      <c r="G1458" s="262"/>
      <c r="I1458" s="123"/>
      <c r="J1458" s="126"/>
      <c r="K1458" s="123"/>
      <c r="L1458" s="123"/>
      <c r="M1458" s="123"/>
      <c r="N1458" s="123"/>
      <c r="O1458" s="123"/>
      <c r="P1458" s="123"/>
      <c r="Q1458" s="123"/>
      <c r="R1458" s="123"/>
      <c r="S1458" s="123"/>
      <c r="T1458" s="123"/>
      <c r="U1458" s="123"/>
      <c r="V1458" s="123"/>
      <c r="W1458" s="123"/>
    </row>
    <row r="1459" spans="1:23" s="125" customFormat="1" x14ac:dyDescent="0.3">
      <c r="A1459" s="123"/>
      <c r="B1459" s="123"/>
      <c r="C1459" s="123"/>
      <c r="D1459" s="123"/>
      <c r="E1459" s="123"/>
      <c r="F1459" s="123"/>
      <c r="G1459" s="262"/>
      <c r="I1459" s="123"/>
      <c r="J1459" s="126"/>
      <c r="K1459" s="123"/>
      <c r="L1459" s="123"/>
      <c r="M1459" s="123"/>
      <c r="N1459" s="123"/>
      <c r="O1459" s="123"/>
      <c r="P1459" s="123"/>
      <c r="Q1459" s="123"/>
      <c r="R1459" s="123"/>
      <c r="S1459" s="123"/>
      <c r="T1459" s="123"/>
      <c r="U1459" s="123"/>
      <c r="V1459" s="123"/>
      <c r="W1459" s="123"/>
    </row>
    <row r="1460" spans="1:23" s="125" customFormat="1" x14ac:dyDescent="0.3">
      <c r="A1460" s="123"/>
      <c r="B1460" s="123"/>
      <c r="C1460" s="123"/>
      <c r="D1460" s="123"/>
      <c r="E1460" s="123"/>
      <c r="F1460" s="123"/>
      <c r="G1460" s="262"/>
      <c r="I1460" s="123"/>
      <c r="J1460" s="126"/>
      <c r="K1460" s="123"/>
      <c r="L1460" s="123"/>
      <c r="M1460" s="123"/>
      <c r="N1460" s="123"/>
      <c r="O1460" s="123"/>
      <c r="P1460" s="123"/>
      <c r="Q1460" s="123"/>
      <c r="R1460" s="123"/>
      <c r="S1460" s="123"/>
      <c r="T1460" s="123"/>
      <c r="U1460" s="123"/>
      <c r="V1460" s="123"/>
      <c r="W1460" s="123"/>
    </row>
    <row r="1461" spans="1:23" s="125" customFormat="1" x14ac:dyDescent="0.3">
      <c r="A1461" s="123"/>
      <c r="B1461" s="123"/>
      <c r="C1461" s="123"/>
      <c r="D1461" s="123"/>
      <c r="E1461" s="123"/>
      <c r="F1461" s="123"/>
      <c r="G1461" s="262"/>
      <c r="I1461" s="123"/>
      <c r="J1461" s="126"/>
      <c r="K1461" s="123"/>
      <c r="L1461" s="123"/>
      <c r="M1461" s="123"/>
      <c r="N1461" s="123"/>
      <c r="O1461" s="123"/>
      <c r="P1461" s="123"/>
      <c r="Q1461" s="123"/>
      <c r="R1461" s="123"/>
      <c r="S1461" s="123"/>
      <c r="T1461" s="123"/>
      <c r="U1461" s="123"/>
      <c r="V1461" s="123"/>
      <c r="W1461" s="123"/>
    </row>
    <row r="1462" spans="1:23" s="125" customFormat="1" x14ac:dyDescent="0.3">
      <c r="A1462" s="123"/>
      <c r="B1462" s="123"/>
      <c r="C1462" s="123"/>
      <c r="D1462" s="123"/>
      <c r="E1462" s="123"/>
      <c r="F1462" s="123"/>
      <c r="G1462" s="262"/>
      <c r="I1462" s="123"/>
      <c r="J1462" s="126"/>
      <c r="K1462" s="123"/>
      <c r="L1462" s="123"/>
      <c r="M1462" s="123"/>
      <c r="N1462" s="123"/>
      <c r="O1462" s="123"/>
      <c r="P1462" s="123"/>
      <c r="Q1462" s="123"/>
      <c r="R1462" s="123"/>
      <c r="S1462" s="123"/>
      <c r="T1462" s="123"/>
      <c r="U1462" s="123"/>
      <c r="V1462" s="123"/>
      <c r="W1462" s="123"/>
    </row>
    <row r="1463" spans="1:23" s="125" customFormat="1" x14ac:dyDescent="0.3">
      <c r="A1463" s="123"/>
      <c r="B1463" s="123"/>
      <c r="C1463" s="123"/>
      <c r="D1463" s="123"/>
      <c r="E1463" s="123"/>
      <c r="F1463" s="123"/>
      <c r="G1463" s="262"/>
      <c r="I1463" s="123"/>
      <c r="J1463" s="126"/>
      <c r="K1463" s="123"/>
      <c r="L1463" s="123"/>
      <c r="M1463" s="123"/>
      <c r="N1463" s="123"/>
      <c r="O1463" s="123"/>
      <c r="P1463" s="123"/>
      <c r="Q1463" s="123"/>
      <c r="R1463" s="123"/>
      <c r="S1463" s="123"/>
      <c r="T1463" s="123"/>
      <c r="U1463" s="123"/>
      <c r="V1463" s="123"/>
      <c r="W1463" s="123"/>
    </row>
    <row r="1464" spans="1:23" s="125" customFormat="1" x14ac:dyDescent="0.3">
      <c r="A1464" s="123"/>
      <c r="B1464" s="123"/>
      <c r="C1464" s="123"/>
      <c r="D1464" s="123"/>
      <c r="E1464" s="123"/>
      <c r="F1464" s="123"/>
      <c r="G1464" s="262"/>
      <c r="I1464" s="123"/>
      <c r="J1464" s="126"/>
      <c r="K1464" s="123"/>
      <c r="L1464" s="123"/>
      <c r="M1464" s="123"/>
      <c r="N1464" s="123"/>
      <c r="O1464" s="123"/>
      <c r="P1464" s="123"/>
      <c r="Q1464" s="123"/>
      <c r="R1464" s="123"/>
      <c r="S1464" s="123"/>
      <c r="T1464" s="123"/>
      <c r="U1464" s="123"/>
      <c r="V1464" s="123"/>
      <c r="W1464" s="123"/>
    </row>
    <row r="1465" spans="1:23" s="125" customFormat="1" x14ac:dyDescent="0.3">
      <c r="A1465" s="123"/>
      <c r="B1465" s="123"/>
      <c r="C1465" s="123"/>
      <c r="D1465" s="123"/>
      <c r="E1465" s="123"/>
      <c r="F1465" s="123"/>
      <c r="G1465" s="262"/>
      <c r="I1465" s="123"/>
      <c r="J1465" s="126"/>
      <c r="K1465" s="123"/>
      <c r="L1465" s="123"/>
      <c r="M1465" s="123"/>
      <c r="N1465" s="123"/>
      <c r="O1465" s="123"/>
      <c r="P1465" s="123"/>
      <c r="Q1465" s="123"/>
      <c r="R1465" s="123"/>
      <c r="S1465" s="123"/>
      <c r="T1465" s="123"/>
      <c r="U1465" s="123"/>
      <c r="V1465" s="123"/>
      <c r="W1465" s="123"/>
    </row>
    <row r="1530" spans="10:12" x14ac:dyDescent="0.3">
      <c r="L1530" s="123" t="e">
        <v>#REF!</v>
      </c>
    </row>
    <row r="1532" spans="10:12" x14ac:dyDescent="0.3">
      <c r="J1532" s="276"/>
      <c r="K1532" s="836"/>
    </row>
    <row r="1533" spans="10:12" x14ac:dyDescent="0.3">
      <c r="J1533" s="276"/>
      <c r="K1533" s="125"/>
    </row>
    <row r="1534" spans="10:12" x14ac:dyDescent="0.3">
      <c r="J1534" s="276"/>
      <c r="K1534" s="276"/>
    </row>
    <row r="1535" spans="10:12" x14ac:dyDescent="0.3">
      <c r="J1535" s="239"/>
      <c r="K1535" s="239"/>
    </row>
    <row r="1536" spans="10:12" x14ac:dyDescent="0.3">
      <c r="J1536" s="239"/>
      <c r="K1536" s="239"/>
    </row>
    <row r="1537" spans="10:11" x14ac:dyDescent="0.3">
      <c r="J1537" s="239"/>
      <c r="K1537" s="239"/>
    </row>
    <row r="1538" spans="10:11" x14ac:dyDescent="0.3">
      <c r="J1538" s="239"/>
      <c r="K1538" s="239"/>
    </row>
    <row r="1539" spans="10:11" x14ac:dyDescent="0.3">
      <c r="J1539" s="239"/>
      <c r="K1539" s="852"/>
    </row>
    <row r="1540" spans="10:11" x14ac:dyDescent="0.3">
      <c r="J1540" s="276"/>
      <c r="K1540" s="125"/>
    </row>
    <row r="1542" spans="10:11" x14ac:dyDescent="0.3">
      <c r="K1542" s="766" t="e">
        <v>#REF!</v>
      </c>
    </row>
    <row r="1543" spans="10:11" x14ac:dyDescent="0.3">
      <c r="K1543" s="766" t="e">
        <v>#REF!</v>
      </c>
    </row>
    <row r="1569" spans="11:14" x14ac:dyDescent="0.3">
      <c r="K1569" s="853"/>
      <c r="L1569" s="853"/>
      <c r="M1569" s="853"/>
      <c r="N1569" s="853"/>
    </row>
  </sheetData>
  <mergeCells count="237">
    <mergeCell ref="I1056:L1056"/>
    <mergeCell ref="D1111:E1111"/>
    <mergeCell ref="O1351:Q1351"/>
    <mergeCell ref="O940:Q940"/>
    <mergeCell ref="G947:H952"/>
    <mergeCell ref="I952:I955"/>
    <mergeCell ref="L952:L956"/>
    <mergeCell ref="O952:O956"/>
    <mergeCell ref="D975:E975"/>
    <mergeCell ref="I939:K939"/>
    <mergeCell ref="L939:N939"/>
    <mergeCell ref="B940:B941"/>
    <mergeCell ref="C940:C941"/>
    <mergeCell ref="D940:E940"/>
    <mergeCell ref="I940:K940"/>
    <mergeCell ref="L940:N940"/>
    <mergeCell ref="B888:B889"/>
    <mergeCell ref="C888:C889"/>
    <mergeCell ref="D888:E888"/>
    <mergeCell ref="K911:M911"/>
    <mergeCell ref="D923:E923"/>
    <mergeCell ref="K928:M928"/>
    <mergeCell ref="D871:E871"/>
    <mergeCell ref="O873:O875"/>
    <mergeCell ref="P873:P875"/>
    <mergeCell ref="Q873:Q875"/>
    <mergeCell ref="O877:O878"/>
    <mergeCell ref="P877:P878"/>
    <mergeCell ref="Q877:Q878"/>
    <mergeCell ref="O853:O855"/>
    <mergeCell ref="P853:P855"/>
    <mergeCell ref="Q853:Q855"/>
    <mergeCell ref="O857:O860"/>
    <mergeCell ref="P857:P860"/>
    <mergeCell ref="Q857:Q860"/>
    <mergeCell ref="B836:B837"/>
    <mergeCell ref="C836:C837"/>
    <mergeCell ref="D836:E836"/>
    <mergeCell ref="O850:O851"/>
    <mergeCell ref="P850:P851"/>
    <mergeCell ref="Q850:Q851"/>
    <mergeCell ref="Q784:Q786"/>
    <mergeCell ref="D819:E819"/>
    <mergeCell ref="O820:O822"/>
    <mergeCell ref="P820:P822"/>
    <mergeCell ref="Q820:Q822"/>
    <mergeCell ref="O824:O826"/>
    <mergeCell ref="P824:P826"/>
    <mergeCell ref="Q824:Q826"/>
    <mergeCell ref="D767:E767"/>
    <mergeCell ref="B784:B785"/>
    <mergeCell ref="C784:C785"/>
    <mergeCell ref="D784:E784"/>
    <mergeCell ref="O784:O786"/>
    <mergeCell ref="P784:P786"/>
    <mergeCell ref="N715:P715"/>
    <mergeCell ref="Q715:S715"/>
    <mergeCell ref="C727:G727"/>
    <mergeCell ref="B730:E730"/>
    <mergeCell ref="B732:B733"/>
    <mergeCell ref="C732:C733"/>
    <mergeCell ref="D732:E732"/>
    <mergeCell ref="C675:I675"/>
    <mergeCell ref="C705:I705"/>
    <mergeCell ref="C715:C716"/>
    <mergeCell ref="E715:G715"/>
    <mergeCell ref="H715:J715"/>
    <mergeCell ref="K715:M715"/>
    <mergeCell ref="C644:C645"/>
    <mergeCell ref="C654:C655"/>
    <mergeCell ref="C661:C662"/>
    <mergeCell ref="C666:I666"/>
    <mergeCell ref="C667:C668"/>
    <mergeCell ref="C669:I669"/>
    <mergeCell ref="P548:R548"/>
    <mergeCell ref="C590:C591"/>
    <mergeCell ref="C599:F599"/>
    <mergeCell ref="C606:E606"/>
    <mergeCell ref="C619:F619"/>
    <mergeCell ref="B629:B631"/>
    <mergeCell ref="C629:C631"/>
    <mergeCell ref="D629:H629"/>
    <mergeCell ref="C547:C549"/>
    <mergeCell ref="D547:F547"/>
    <mergeCell ref="G547:I547"/>
    <mergeCell ref="J547:L547"/>
    <mergeCell ref="M547:O547"/>
    <mergeCell ref="P547:R547"/>
    <mergeCell ref="D548:F548"/>
    <mergeCell ref="G548:I548"/>
    <mergeCell ref="J548:L548"/>
    <mergeCell ref="M548:O548"/>
    <mergeCell ref="J470:L470"/>
    <mergeCell ref="M470:O470"/>
    <mergeCell ref="P470:R470"/>
    <mergeCell ref="C504:C505"/>
    <mergeCell ref="C509:F509"/>
    <mergeCell ref="C511:C512"/>
    <mergeCell ref="E419:F419"/>
    <mergeCell ref="C443:C445"/>
    <mergeCell ref="C468:I468"/>
    <mergeCell ref="C470:C471"/>
    <mergeCell ref="D470:F470"/>
    <mergeCell ref="G470:I470"/>
    <mergeCell ref="E367:F367"/>
    <mergeCell ref="C391:C392"/>
    <mergeCell ref="D391:D392"/>
    <mergeCell ref="E391:F391"/>
    <mergeCell ref="E393:F393"/>
    <mergeCell ref="C417:C418"/>
    <mergeCell ref="D417:D418"/>
    <mergeCell ref="E417:F417"/>
    <mergeCell ref="E320:F320"/>
    <mergeCell ref="C341:C342"/>
    <mergeCell ref="D341:D342"/>
    <mergeCell ref="E341:F341"/>
    <mergeCell ref="E343:F343"/>
    <mergeCell ref="C365:C366"/>
    <mergeCell ref="D365:D366"/>
    <mergeCell ref="E365:F365"/>
    <mergeCell ref="J287:L287"/>
    <mergeCell ref="M287:O287"/>
    <mergeCell ref="P287:R287"/>
    <mergeCell ref="C318:C319"/>
    <mergeCell ref="D318:D319"/>
    <mergeCell ref="E318:F318"/>
    <mergeCell ref="C261:C263"/>
    <mergeCell ref="D261:H261"/>
    <mergeCell ref="C285:I285"/>
    <mergeCell ref="C287:C288"/>
    <mergeCell ref="D287:F287"/>
    <mergeCell ref="G287:I287"/>
    <mergeCell ref="T222:X222"/>
    <mergeCell ref="C223:C224"/>
    <mergeCell ref="D223:D224"/>
    <mergeCell ref="C242:I242"/>
    <mergeCell ref="C243:I243"/>
    <mergeCell ref="C248:C249"/>
    <mergeCell ref="D248:D249"/>
    <mergeCell ref="Q199:Q200"/>
    <mergeCell ref="R199:R200"/>
    <mergeCell ref="C212:C213"/>
    <mergeCell ref="E222:I222"/>
    <mergeCell ref="J222:N222"/>
    <mergeCell ref="O222:S222"/>
    <mergeCell ref="K199:K200"/>
    <mergeCell ref="L199:L200"/>
    <mergeCell ref="M199:M200"/>
    <mergeCell ref="N199:N200"/>
    <mergeCell ref="O199:O200"/>
    <mergeCell ref="P199:P200"/>
    <mergeCell ref="P194:P195"/>
    <mergeCell ref="Q194:Q195"/>
    <mergeCell ref="R194:R195"/>
    <mergeCell ref="D199:D200"/>
    <mergeCell ref="E199:E200"/>
    <mergeCell ref="F199:F200"/>
    <mergeCell ref="G199:G200"/>
    <mergeCell ref="H199:H200"/>
    <mergeCell ref="I199:I200"/>
    <mergeCell ref="J199:J200"/>
    <mergeCell ref="J194:J195"/>
    <mergeCell ref="K194:K195"/>
    <mergeCell ref="L194:L195"/>
    <mergeCell ref="M194:M195"/>
    <mergeCell ref="N194:N195"/>
    <mergeCell ref="O194:O195"/>
    <mergeCell ref="D194:D195"/>
    <mergeCell ref="E194:E195"/>
    <mergeCell ref="F194:F195"/>
    <mergeCell ref="G194:G195"/>
    <mergeCell ref="H194:H195"/>
    <mergeCell ref="I194:I195"/>
    <mergeCell ref="P192:R192"/>
    <mergeCell ref="D193:F193"/>
    <mergeCell ref="G193:I193"/>
    <mergeCell ref="J193:L193"/>
    <mergeCell ref="M193:O193"/>
    <mergeCell ref="P193:R193"/>
    <mergeCell ref="C191:C193"/>
    <mergeCell ref="D191:F191"/>
    <mergeCell ref="G191:I191"/>
    <mergeCell ref="J191:L191"/>
    <mergeCell ref="M191:O191"/>
    <mergeCell ref="P191:R191"/>
    <mergeCell ref="D192:F192"/>
    <mergeCell ref="G192:I192"/>
    <mergeCell ref="J192:L192"/>
    <mergeCell ref="M192:O192"/>
    <mergeCell ref="D177:E177"/>
    <mergeCell ref="F177:G177"/>
    <mergeCell ref="H177:I177"/>
    <mergeCell ref="J177:K177"/>
    <mergeCell ref="L177:M177"/>
    <mergeCell ref="C189:I189"/>
    <mergeCell ref="F162:G162"/>
    <mergeCell ref="H162:I162"/>
    <mergeCell ref="J162:K162"/>
    <mergeCell ref="L162:M162"/>
    <mergeCell ref="C176:C178"/>
    <mergeCell ref="D176:E176"/>
    <mergeCell ref="F176:G176"/>
    <mergeCell ref="H176:I176"/>
    <mergeCell ref="J176:K176"/>
    <mergeCell ref="L176:M176"/>
    <mergeCell ref="P136:R136"/>
    <mergeCell ref="C148:C149"/>
    <mergeCell ref="C155:C156"/>
    <mergeCell ref="C161:C163"/>
    <mergeCell ref="D161:E161"/>
    <mergeCell ref="F161:G161"/>
    <mergeCell ref="H161:I161"/>
    <mergeCell ref="J161:K161"/>
    <mergeCell ref="L161:M161"/>
    <mergeCell ref="D162:E162"/>
    <mergeCell ref="C130:D130"/>
    <mergeCell ref="C136:C137"/>
    <mergeCell ref="D136:F136"/>
    <mergeCell ref="G136:I136"/>
    <mergeCell ref="J136:L136"/>
    <mergeCell ref="M136:O136"/>
    <mergeCell ref="C54:G54"/>
    <mergeCell ref="C87:C88"/>
    <mergeCell ref="D87:D88"/>
    <mergeCell ref="C106:D106"/>
    <mergeCell ref="C109:D109"/>
    <mergeCell ref="C114:C115"/>
    <mergeCell ref="D114:D115"/>
    <mergeCell ref="C3:G3"/>
    <mergeCell ref="C4:G4"/>
    <mergeCell ref="C8:C10"/>
    <mergeCell ref="D8:D10"/>
    <mergeCell ref="C37:G37"/>
    <mergeCell ref="C39:C40"/>
    <mergeCell ref="D39:D40"/>
    <mergeCell ref="L114:O114"/>
    <mergeCell ref="C129:D129"/>
  </mergeCells>
  <printOptions horizontalCentered="1" verticalCentered="1"/>
  <pageMargins left="0.23622047244094491" right="0.23622047244094491" top="0.74803149606299213" bottom="0.74803149606299213"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F17D7-C651-4947-8D90-F32C5ECBD210}">
  <sheetPr>
    <tabColor theme="0"/>
    <pageSetUpPr fitToPage="1"/>
  </sheetPr>
  <dimension ref="B3:P52"/>
  <sheetViews>
    <sheetView view="pageBreakPreview" topLeftCell="A34" zoomScale="80" zoomScaleNormal="100" zoomScaleSheetLayoutView="80" workbookViewId="0">
      <selection activeCell="E46" sqref="E46"/>
    </sheetView>
  </sheetViews>
  <sheetFormatPr defaultColWidth="8.7109375" defaultRowHeight="15" x14ac:dyDescent="0.25"/>
  <cols>
    <col min="1" max="1" width="4.42578125" style="17" customWidth="1"/>
    <col min="2" max="2" width="21.28515625" style="17" customWidth="1"/>
    <col min="3" max="6" width="17.5703125" style="17" customWidth="1"/>
    <col min="7" max="7" width="18.28515625" style="17" customWidth="1"/>
    <col min="8" max="8" width="18.5703125" style="17" bestFit="1" customWidth="1"/>
    <col min="9" max="10" width="15" style="17" bestFit="1" customWidth="1"/>
    <col min="11" max="11" width="17.7109375" style="17" bestFit="1" customWidth="1"/>
    <col min="12" max="12" width="18.5703125" style="17" bestFit="1" customWidth="1"/>
    <col min="13" max="13" width="15" style="17" bestFit="1" customWidth="1"/>
    <col min="14" max="14" width="17.7109375" style="17" bestFit="1" customWidth="1"/>
    <col min="15" max="15" width="18.5703125" style="17" bestFit="1" customWidth="1"/>
    <col min="16" max="16384" width="8.7109375" style="17"/>
  </cols>
  <sheetData>
    <row r="3" spans="2:16" ht="15.75" x14ac:dyDescent="0.25">
      <c r="B3" s="1025"/>
      <c r="C3" s="1025"/>
      <c r="D3" s="1025"/>
      <c r="F3" s="1025"/>
      <c r="G3" s="1102" t="s">
        <v>368</v>
      </c>
      <c r="H3" s="1102"/>
      <c r="I3" s="1025"/>
      <c r="J3" s="1025"/>
      <c r="K3" s="1025"/>
      <c r="L3" s="1102"/>
      <c r="M3" s="1025"/>
      <c r="N3" s="1025"/>
      <c r="O3" s="1102"/>
    </row>
    <row r="4" spans="2:16" ht="35.1" customHeight="1" x14ac:dyDescent="0.25">
      <c r="B4" s="1327" t="s">
        <v>369</v>
      </c>
      <c r="C4" s="1327"/>
      <c r="D4" s="1327"/>
      <c r="E4" s="1327"/>
      <c r="F4" s="1327"/>
      <c r="G4" s="1327"/>
      <c r="H4" s="1103"/>
      <c r="I4" s="1103"/>
      <c r="J4" s="1103"/>
      <c r="K4" s="1103"/>
      <c r="L4" s="1103"/>
      <c r="M4" s="1103"/>
      <c r="N4" s="1103"/>
      <c r="O4" s="1103"/>
    </row>
    <row r="5" spans="2:16" ht="15.75" x14ac:dyDescent="0.25">
      <c r="B5" s="1104"/>
      <c r="C5" s="1105"/>
      <c r="D5" s="1106"/>
      <c r="E5" s="1106"/>
      <c r="F5" s="1105"/>
      <c r="G5" s="1106"/>
      <c r="H5" s="1106"/>
      <c r="I5" s="1105"/>
      <c r="J5" s="1105"/>
      <c r="K5" s="1106"/>
      <c r="L5" s="1106"/>
      <c r="M5" s="1105"/>
      <c r="N5" s="1106"/>
      <c r="O5" s="1106"/>
    </row>
    <row r="6" spans="2:16" ht="15.75" x14ac:dyDescent="0.25">
      <c r="B6" s="1023" t="s">
        <v>370</v>
      </c>
      <c r="C6" s="1025"/>
      <c r="D6" s="1025"/>
      <c r="E6" s="1025"/>
      <c r="F6" s="1025"/>
      <c r="G6" s="1025"/>
      <c r="H6" s="1025"/>
      <c r="I6" s="1025"/>
      <c r="J6" s="1025"/>
      <c r="K6" s="1025"/>
      <c r="L6" s="1025"/>
      <c r="M6" s="1025"/>
      <c r="N6" s="1025"/>
      <c r="O6" s="1025"/>
    </row>
    <row r="7" spans="2:16" ht="15.75" x14ac:dyDescent="0.25">
      <c r="B7" s="1023"/>
      <c r="C7" s="1025"/>
      <c r="D7" s="1025"/>
      <c r="E7" s="1025"/>
      <c r="F7" s="1025"/>
      <c r="G7" s="1025"/>
      <c r="H7" s="1025"/>
      <c r="I7" s="1025"/>
      <c r="J7" s="1025"/>
      <c r="K7" s="1025"/>
      <c r="L7" s="1025"/>
      <c r="M7" s="1025"/>
      <c r="N7" s="1025"/>
      <c r="O7" s="1025"/>
    </row>
    <row r="8" spans="2:16" ht="15.75" x14ac:dyDescent="0.25">
      <c r="B8" s="1028" t="s">
        <v>371</v>
      </c>
      <c r="C8" s="1025"/>
      <c r="D8" s="1025"/>
      <c r="E8" s="1025"/>
      <c r="F8" s="1025"/>
      <c r="G8" s="1025"/>
      <c r="H8" s="1025"/>
      <c r="I8" s="1025"/>
      <c r="J8" s="1025"/>
      <c r="K8" s="1025"/>
      <c r="L8" s="1025"/>
      <c r="M8" s="1025"/>
      <c r="N8" s="1025"/>
      <c r="O8" s="1025"/>
    </row>
    <row r="9" spans="2:16" ht="15.75" x14ac:dyDescent="0.25">
      <c r="B9" s="1104"/>
      <c r="C9" s="1105"/>
      <c r="D9" s="1106"/>
      <c r="E9" s="1106"/>
      <c r="F9" s="1105"/>
      <c r="G9" s="1105"/>
      <c r="H9" s="1106"/>
      <c r="I9" s="1105"/>
      <c r="J9" s="1105"/>
      <c r="K9" s="1106"/>
      <c r="L9" s="1106"/>
      <c r="M9" s="1105"/>
      <c r="N9" s="1106"/>
      <c r="O9" s="1106"/>
    </row>
    <row r="10" spans="2:16" ht="15" customHeight="1" x14ac:dyDescent="0.25">
      <c r="B10" s="1328" t="s">
        <v>88</v>
      </c>
      <c r="C10" s="1094" t="s">
        <v>11</v>
      </c>
      <c r="D10" s="1094" t="s">
        <v>11</v>
      </c>
      <c r="E10" s="1094" t="s">
        <v>11</v>
      </c>
      <c r="F10" s="1094" t="s">
        <v>11</v>
      </c>
      <c r="G10" s="1094" t="s">
        <v>11</v>
      </c>
    </row>
    <row r="11" spans="2:16" ht="15" customHeight="1" x14ac:dyDescent="0.25">
      <c r="B11" s="1328"/>
      <c r="C11" s="1094" t="s">
        <v>5</v>
      </c>
      <c r="D11" s="1094" t="s">
        <v>6</v>
      </c>
      <c r="E11" s="1094" t="s">
        <v>7</v>
      </c>
      <c r="F11" s="1094" t="s">
        <v>8</v>
      </c>
      <c r="G11" s="1094" t="s">
        <v>9</v>
      </c>
    </row>
    <row r="12" spans="2:16" ht="15.75" x14ac:dyDescent="0.25">
      <c r="B12" s="1107" t="s">
        <v>127</v>
      </c>
      <c r="C12" s="1108">
        <f>'ARR (JH)-N'!F196</f>
        <v>38.677502399999995</v>
      </c>
      <c r="D12" s="1108">
        <f>'ARR (JH)-N'!I196</f>
        <v>43.512190200000006</v>
      </c>
      <c r="E12" s="1108">
        <f>'ARR (JH)-N'!L196</f>
        <v>48.346877999999997</v>
      </c>
      <c r="F12" s="1108">
        <f>'ARR (JH)-N'!O196</f>
        <v>53.181565800000001</v>
      </c>
      <c r="G12" s="1108">
        <f>'ARR (JH)-N'!R196</f>
        <v>58.016253599999999</v>
      </c>
    </row>
    <row r="13" spans="2:16" ht="15.75" x14ac:dyDescent="0.25">
      <c r="B13" s="1107" t="s">
        <v>372</v>
      </c>
      <c r="C13" s="1108">
        <f>'ARR (JH)-N'!F201</f>
        <v>90.689673899999974</v>
      </c>
      <c r="D13" s="1108">
        <f>'ARR (JH)-N'!I201</f>
        <v>123.09012383999998</v>
      </c>
      <c r="E13" s="1108">
        <f>'ARR (JH)-N'!L201</f>
        <v>160.35176933999998</v>
      </c>
      <c r="F13" s="1108">
        <f>'ARR (JH)-N'!O201</f>
        <v>202.47461039999996</v>
      </c>
      <c r="G13" s="1108">
        <f>'ARR (JH)-N'!R201</f>
        <v>249.45864701999997</v>
      </c>
      <c r="P13" s="1109"/>
    </row>
    <row r="14" spans="2:16" ht="15.75" x14ac:dyDescent="0.25">
      <c r="B14" s="1107" t="s">
        <v>373</v>
      </c>
      <c r="C14" s="1108">
        <f>'ARR (JH)-N'!F202</f>
        <v>6378.745358666667</v>
      </c>
      <c r="D14" s="1108">
        <f>'ARR (JH)-N'!I202</f>
        <v>6481.747368166667</v>
      </c>
      <c r="E14" s="1108">
        <f>'ARR (JH)-N'!L202</f>
        <v>7124.749377666667</v>
      </c>
      <c r="F14" s="1108">
        <f>'ARR (JH)-N'!O202</f>
        <v>7497.751387166667</v>
      </c>
      <c r="G14" s="1108">
        <f>'ARR (JH)-N'!R202</f>
        <v>7497.751387166667</v>
      </c>
      <c r="P14" s="1109"/>
    </row>
    <row r="15" spans="2:16" ht="15.75" x14ac:dyDescent="0.25">
      <c r="B15" s="1107" t="s">
        <v>374</v>
      </c>
      <c r="C15" s="1108">
        <f>'ARR (JH)-N'!F203</f>
        <v>0</v>
      </c>
      <c r="D15" s="1108">
        <f>'ARR (JH)-N'!I203</f>
        <v>0</v>
      </c>
      <c r="E15" s="1108">
        <f>'ARR (JH)-N'!L203</f>
        <v>0</v>
      </c>
      <c r="F15" s="1108">
        <f>'ARR (JH)-N'!O203</f>
        <v>0</v>
      </c>
      <c r="G15" s="1108">
        <f>'ARR (JH)-N'!R203</f>
        <v>0</v>
      </c>
      <c r="P15" s="1109"/>
    </row>
    <row r="16" spans="2:16" ht="15.75" x14ac:dyDescent="0.25">
      <c r="B16" s="1107" t="s">
        <v>375</v>
      </c>
      <c r="C16" s="1108">
        <f>'ARR (JH)-N'!F204</f>
        <v>1018.3490419999998</v>
      </c>
      <c r="D16" s="1108">
        <f>'ARR (JH)-N'!I204</f>
        <v>1088.321508</v>
      </c>
      <c r="E16" s="1108">
        <f>'ARR (JH)-N'!L204</f>
        <v>1158.2939739999999</v>
      </c>
      <c r="F16" s="1108">
        <f>'ARR (JH)-N'!O204</f>
        <v>1228.2664399999999</v>
      </c>
      <c r="G16" s="1108">
        <f>'ARR (JH)-N'!R204</f>
        <v>1298.2389059999998</v>
      </c>
      <c r="P16" s="1109"/>
    </row>
    <row r="17" spans="2:16" ht="15.75" x14ac:dyDescent="0.25">
      <c r="B17" s="1107" t="s">
        <v>376</v>
      </c>
      <c r="C17" s="1108">
        <f>'ARR (JH)-N'!F205</f>
        <v>0</v>
      </c>
      <c r="D17" s="1108">
        <f>'ARR (JH)-N'!I205</f>
        <v>0</v>
      </c>
      <c r="E17" s="1108">
        <f>'ARR (JH)-N'!L205</f>
        <v>0</v>
      </c>
      <c r="F17" s="1108">
        <f>'ARR (JH)-N'!O205</f>
        <v>0</v>
      </c>
      <c r="G17" s="1108">
        <f>'ARR (JH)-N'!R205</f>
        <v>0</v>
      </c>
      <c r="P17" s="1109"/>
    </row>
    <row r="18" spans="2:16" ht="15.75" x14ac:dyDescent="0.25">
      <c r="B18" s="1107" t="s">
        <v>377</v>
      </c>
      <c r="C18" s="1108">
        <f>'ARR (JH)-N'!F206</f>
        <v>263.14749999999998</v>
      </c>
      <c r="D18" s="1108">
        <f>'ARR (JH)-N'!I206</f>
        <v>258.20499999999998</v>
      </c>
      <c r="E18" s="1108">
        <f>'ARR (JH)-N'!L206</f>
        <v>253.26249999999999</v>
      </c>
      <c r="F18" s="1108">
        <f>'ARR (JH)-N'!O206</f>
        <v>248.32</v>
      </c>
      <c r="G18" s="1108">
        <f>'ARR (JH)-N'!R206</f>
        <v>243.3775</v>
      </c>
      <c r="P18" s="1109"/>
    </row>
    <row r="19" spans="2:16" ht="15.75" x14ac:dyDescent="0.25">
      <c r="B19" s="1107" t="s">
        <v>378</v>
      </c>
      <c r="C19" s="1108">
        <f>'ARR (JH)-N'!F207</f>
        <v>2027.3709970000004</v>
      </c>
      <c r="D19" s="1108">
        <f>'ARR (JH)-N'!I207</f>
        <v>2076.4221780000003</v>
      </c>
      <c r="E19" s="1108">
        <f>'ARR (JH)-N'!L207</f>
        <v>2217.3099493225814</v>
      </c>
      <c r="F19" s="1108">
        <f>'ARR (JH)-N'!O207</f>
        <v>3284.0253468346777</v>
      </c>
      <c r="G19" s="1108">
        <f>'ARR (JH)-N'!R207</f>
        <v>3504.6961560000009</v>
      </c>
      <c r="P19" s="1109"/>
    </row>
    <row r="20" spans="2:16" ht="15.75" x14ac:dyDescent="0.25">
      <c r="B20" s="1110" t="s">
        <v>379</v>
      </c>
      <c r="C20" s="1111">
        <f>SUM(C12:C19)</f>
        <v>9816.980073966668</v>
      </c>
      <c r="D20" s="1111">
        <f>SUM(D12:D19)</f>
        <v>10071.298368206668</v>
      </c>
      <c r="E20" s="1111">
        <f>SUM(E12:E19)</f>
        <v>10962.314448329249</v>
      </c>
      <c r="F20" s="1111">
        <f>SUM(F12:F19)</f>
        <v>12514.019350201344</v>
      </c>
      <c r="G20" s="1111">
        <f>SUM(G12:G19)</f>
        <v>12851.53884978667</v>
      </c>
    </row>
    <row r="23" spans="2:16" ht="15.75" x14ac:dyDescent="0.25">
      <c r="B23" s="1028" t="s">
        <v>380</v>
      </c>
      <c r="C23" s="1025"/>
      <c r="D23" s="1025"/>
      <c r="E23" s="1025"/>
      <c r="F23" s="1025"/>
      <c r="G23" s="1025"/>
      <c r="H23" s="1025"/>
      <c r="I23" s="1025"/>
      <c r="J23" s="1025"/>
      <c r="K23" s="1025"/>
      <c r="L23" s="1025"/>
      <c r="M23" s="1025"/>
      <c r="N23" s="1025"/>
      <c r="O23" s="1025"/>
    </row>
    <row r="25" spans="2:16" ht="15.75" x14ac:dyDescent="0.25">
      <c r="B25" s="1329" t="s">
        <v>88</v>
      </c>
      <c r="C25" s="1094" t="s">
        <v>11</v>
      </c>
      <c r="D25" s="1094" t="s">
        <v>11</v>
      </c>
      <c r="E25" s="1094" t="s">
        <v>11</v>
      </c>
      <c r="F25" s="1094" t="s">
        <v>11</v>
      </c>
      <c r="G25" s="1094" t="s">
        <v>11</v>
      </c>
    </row>
    <row r="26" spans="2:16" ht="15.75" x14ac:dyDescent="0.25">
      <c r="B26" s="1330"/>
      <c r="C26" s="1094" t="s">
        <v>5</v>
      </c>
      <c r="D26" s="1094" t="s">
        <v>6</v>
      </c>
      <c r="E26" s="1094" t="s">
        <v>7</v>
      </c>
      <c r="F26" s="1094" t="s">
        <v>8</v>
      </c>
      <c r="G26" s="1094" t="s">
        <v>9</v>
      </c>
    </row>
    <row r="27" spans="2:16" ht="15.75" x14ac:dyDescent="0.25">
      <c r="B27" s="1107" t="s">
        <v>127</v>
      </c>
      <c r="C27" s="1112">
        <f>'ARR (JH)-N'!D196</f>
        <v>5</v>
      </c>
      <c r="D27" s="1112">
        <f>'ARR (JH)-N'!G196</f>
        <v>5</v>
      </c>
      <c r="E27" s="1112">
        <f>'ARR (JH)-N'!J196</f>
        <v>5</v>
      </c>
      <c r="F27" s="1112">
        <f>'ARR (JH)-N'!M196</f>
        <v>5</v>
      </c>
      <c r="G27" s="1112">
        <f>'ARR (JH)-N'!P196</f>
        <v>5</v>
      </c>
    </row>
    <row r="28" spans="2:16" ht="15.75" x14ac:dyDescent="0.25">
      <c r="B28" s="1107" t="s">
        <v>372</v>
      </c>
      <c r="C28" s="1112">
        <f>'ARR (JH)-N'!D201</f>
        <v>96</v>
      </c>
      <c r="D28" s="1112">
        <f>'ARR (JH)-N'!G201</f>
        <v>146</v>
      </c>
      <c r="E28" s="1112">
        <f>'ARR (JH)-N'!J201</f>
        <v>196</v>
      </c>
      <c r="F28" s="1112">
        <f>'ARR (JH)-N'!M201</f>
        <v>246</v>
      </c>
      <c r="G28" s="1112">
        <f>'ARR (JH)-N'!P201</f>
        <v>296</v>
      </c>
    </row>
    <row r="29" spans="2:16" ht="15.75" x14ac:dyDescent="0.25">
      <c r="B29" s="1107" t="s">
        <v>373</v>
      </c>
      <c r="C29" s="1112">
        <f>'ARR (JH)-N'!D202</f>
        <v>179</v>
      </c>
      <c r="D29" s="1112">
        <f>'ARR (JH)-N'!G202</f>
        <v>184</v>
      </c>
      <c r="E29" s="1112">
        <f>'ARR (JH)-N'!J202</f>
        <v>194</v>
      </c>
      <c r="F29" s="1112">
        <f>'ARR (JH)-N'!M202</f>
        <v>209</v>
      </c>
      <c r="G29" s="1112">
        <f>'ARR (JH)-N'!P202</f>
        <v>219</v>
      </c>
    </row>
    <row r="30" spans="2:16" ht="15.75" x14ac:dyDescent="0.25">
      <c r="B30" s="1107" t="s">
        <v>374</v>
      </c>
      <c r="C30" s="1112">
        <f>'ARR (JH)-N'!D203</f>
        <v>0</v>
      </c>
      <c r="D30" s="1112">
        <f>'ARR (JH)-N'!G203</f>
        <v>0</v>
      </c>
      <c r="E30" s="1112">
        <f>'ARR (JH)-N'!J203</f>
        <v>0</v>
      </c>
      <c r="F30" s="1112">
        <f>'ARR (JH)-N'!M203</f>
        <v>0</v>
      </c>
      <c r="G30" s="1112">
        <f>'ARR (JH)-N'!P203</f>
        <v>0</v>
      </c>
    </row>
    <row r="31" spans="2:16" ht="15.75" x14ac:dyDescent="0.25">
      <c r="B31" s="1107" t="s">
        <v>375</v>
      </c>
      <c r="C31" s="1112">
        <f>'ARR (JH)-N'!D204</f>
        <v>9</v>
      </c>
      <c r="D31" s="1112">
        <f>'ARR (JH)-N'!G204</f>
        <v>11</v>
      </c>
      <c r="E31" s="1112">
        <f>'ARR (JH)-N'!J204</f>
        <v>12</v>
      </c>
      <c r="F31" s="1112">
        <f>'ARR (JH)-N'!M204</f>
        <v>14</v>
      </c>
      <c r="G31" s="1112">
        <f>'ARR (JH)-N'!P204</f>
        <v>14</v>
      </c>
    </row>
    <row r="32" spans="2:16" ht="15.75" x14ac:dyDescent="0.25">
      <c r="B32" s="1107" t="s">
        <v>376</v>
      </c>
      <c r="C32" s="1112">
        <f>'ARR (JH)-N'!D205</f>
        <v>0</v>
      </c>
      <c r="D32" s="1112">
        <f>'ARR (JH)-N'!G205</f>
        <v>0</v>
      </c>
      <c r="E32" s="1112">
        <f>'ARR (JH)-N'!J205</f>
        <v>0</v>
      </c>
      <c r="F32" s="1112">
        <f>'ARR (JH)-N'!M205</f>
        <v>0</v>
      </c>
      <c r="G32" s="1112">
        <f>'ARR (JH)-N'!P205</f>
        <v>0</v>
      </c>
    </row>
    <row r="33" spans="2:15" ht="15.75" x14ac:dyDescent="0.25">
      <c r="B33" s="1107" t="s">
        <v>377</v>
      </c>
      <c r="C33" s="1112">
        <f>'ARR (JH)-N'!D206</f>
        <v>5</v>
      </c>
      <c r="D33" s="1112">
        <f>'ARR (JH)-N'!G206</f>
        <v>5</v>
      </c>
      <c r="E33" s="1112">
        <f>'ARR (JH)-N'!J206</f>
        <v>5</v>
      </c>
      <c r="F33" s="1112">
        <f>'ARR (JH)-N'!M206</f>
        <v>5</v>
      </c>
      <c r="G33" s="1112">
        <f>'ARR (JH)-N'!P206</f>
        <v>5</v>
      </c>
    </row>
    <row r="34" spans="2:15" ht="15.75" x14ac:dyDescent="0.25">
      <c r="B34" s="1107" t="s">
        <v>378</v>
      </c>
      <c r="C34" s="1112">
        <f>'ARR (JH)-N'!D207</f>
        <v>2</v>
      </c>
      <c r="D34" s="1112">
        <f>'ARR (JH)-N'!G207</f>
        <v>4</v>
      </c>
      <c r="E34" s="1112">
        <f>'ARR (JH)-N'!J207</f>
        <v>5</v>
      </c>
      <c r="F34" s="1112">
        <f>'ARR (JH)-N'!M207</f>
        <v>7</v>
      </c>
      <c r="G34" s="1112">
        <f>'ARR (JH)-N'!P207</f>
        <v>7</v>
      </c>
    </row>
    <row r="35" spans="2:15" ht="15.75" x14ac:dyDescent="0.25">
      <c r="B35" s="1110" t="s">
        <v>379</v>
      </c>
      <c r="C35" s="1113">
        <f>SUM(C27:C34)</f>
        <v>296</v>
      </c>
      <c r="D35" s="1113">
        <f>SUM(D27:D34)</f>
        <v>355</v>
      </c>
      <c r="E35" s="1113">
        <f>SUM(E27:E34)</f>
        <v>417</v>
      </c>
      <c r="F35" s="1113">
        <f>SUM(F27:F34)</f>
        <v>486</v>
      </c>
      <c r="G35" s="1113">
        <f>SUM(G27:G34)</f>
        <v>546</v>
      </c>
    </row>
    <row r="38" spans="2:15" ht="15.75" x14ac:dyDescent="0.25">
      <c r="B38" s="1028" t="s">
        <v>381</v>
      </c>
      <c r="C38" s="1025"/>
      <c r="D38" s="1025"/>
      <c r="E38" s="1025"/>
      <c r="F38" s="1025"/>
      <c r="G38" s="1025"/>
      <c r="H38" s="1025"/>
      <c r="I38" s="1025"/>
      <c r="J38" s="1025"/>
      <c r="K38" s="1025"/>
      <c r="L38" s="1025"/>
      <c r="M38" s="1025"/>
      <c r="N38" s="1025"/>
      <c r="O38" s="1025"/>
    </row>
    <row r="40" spans="2:15" ht="15.75" x14ac:dyDescent="0.25">
      <c r="B40" s="1328" t="s">
        <v>88</v>
      </c>
      <c r="C40" s="1094" t="s">
        <v>11</v>
      </c>
      <c r="D40" s="1094" t="s">
        <v>11</v>
      </c>
      <c r="E40" s="1094" t="s">
        <v>11</v>
      </c>
      <c r="F40" s="1094" t="s">
        <v>11</v>
      </c>
      <c r="G40" s="1094" t="s">
        <v>11</v>
      </c>
    </row>
    <row r="41" spans="2:15" ht="15.75" x14ac:dyDescent="0.25">
      <c r="B41" s="1328"/>
      <c r="C41" s="1094" t="s">
        <v>5</v>
      </c>
      <c r="D41" s="1094" t="s">
        <v>6</v>
      </c>
      <c r="E41" s="1094" t="s">
        <v>7</v>
      </c>
      <c r="F41" s="1094" t="s">
        <v>8</v>
      </c>
      <c r="G41" s="1094" t="s">
        <v>9</v>
      </c>
    </row>
    <row r="42" spans="2:15" ht="15.75" x14ac:dyDescent="0.25">
      <c r="B42" s="1114"/>
      <c r="C42" s="1110" t="s">
        <v>382</v>
      </c>
      <c r="D42" s="1110" t="s">
        <v>382</v>
      </c>
      <c r="E42" s="1110" t="s">
        <v>382</v>
      </c>
      <c r="F42" s="1110" t="s">
        <v>382</v>
      </c>
      <c r="G42" s="1110" t="s">
        <v>382</v>
      </c>
    </row>
    <row r="43" spans="2:15" ht="15.75" x14ac:dyDescent="0.25">
      <c r="B43" s="1107" t="s">
        <v>127</v>
      </c>
      <c r="C43" s="1108">
        <f>'ARR (JH)-N'!D157</f>
        <v>7358.7333333333336</v>
      </c>
      <c r="D43" s="1108">
        <f>'ARR (JH)-N'!E157</f>
        <v>8278.5750000000025</v>
      </c>
      <c r="E43" s="1108">
        <f>'ARR (JH)-N'!F157</f>
        <v>9198.4166666666679</v>
      </c>
      <c r="F43" s="1108">
        <f>'ARR (JH)-N'!G157</f>
        <v>10118.258333333335</v>
      </c>
      <c r="G43" s="1108">
        <f>'ARR (JH)-N'!H157</f>
        <v>11038.1</v>
      </c>
    </row>
    <row r="44" spans="2:15" ht="15.75" x14ac:dyDescent="0.25">
      <c r="B44" s="1107"/>
      <c r="C44" s="1115" t="s">
        <v>383</v>
      </c>
      <c r="D44" s="1115" t="s">
        <v>383</v>
      </c>
      <c r="E44" s="1115" t="s">
        <v>383</v>
      </c>
      <c r="F44" s="1115" t="s">
        <v>383</v>
      </c>
      <c r="G44" s="1115" t="s">
        <v>383</v>
      </c>
    </row>
    <row r="45" spans="2:15" ht="15.75" x14ac:dyDescent="0.25">
      <c r="B45" s="1107" t="s">
        <v>372</v>
      </c>
      <c r="C45" s="1108">
        <f>'ARR (JH)-N'!E201</f>
        <v>44.560573195586571</v>
      </c>
      <c r="D45" s="1108">
        <f>'ARR (JH)-N'!H201</f>
        <v>60.480606414730268</v>
      </c>
      <c r="E45" s="1108">
        <f>'ARR (JH)-N'!K201</f>
        <v>78.789198895960382</v>
      </c>
      <c r="F45" s="1108">
        <f>'ARR (JH)-N'!N201</f>
        <v>99.486350639276878</v>
      </c>
      <c r="G45" s="1108">
        <f>'ARR (JH)-N'!Q201</f>
        <v>122.57206164467979</v>
      </c>
    </row>
    <row r="46" spans="2:15" ht="15.75" x14ac:dyDescent="0.25">
      <c r="B46" s="1107" t="s">
        <v>373</v>
      </c>
      <c r="C46" s="1108">
        <f>'ARR (JH)-N'!E202</f>
        <v>1226.1090413160791</v>
      </c>
      <c r="D46" s="1108">
        <f>'ARR (JH)-N'!H202</f>
        <v>1297.8067045024043</v>
      </c>
      <c r="E46" s="1108">
        <f>'ARR (JH)-N'!K202</f>
        <v>1369.5043676887292</v>
      </c>
      <c r="F46" s="1108">
        <f>'ARR (JH)-N'!N202</f>
        <v>1441.2020308750539</v>
      </c>
      <c r="G46" s="1108">
        <f>'ARR (JH)-N'!Q202</f>
        <v>1441.2020308750539</v>
      </c>
    </row>
    <row r="47" spans="2:15" ht="15.75" x14ac:dyDescent="0.25">
      <c r="B47" s="1107" t="s">
        <v>374</v>
      </c>
      <c r="C47" s="1108">
        <f>'ARR (JH)-N'!E203</f>
        <v>0</v>
      </c>
      <c r="D47" s="1108">
        <f>'ARR (JH)-N'!H203</f>
        <v>0</v>
      </c>
      <c r="E47" s="1108">
        <f>'ARR (JH)-N'!K203</f>
        <v>0</v>
      </c>
      <c r="F47" s="1108">
        <f>'ARR (JH)-N'!N203</f>
        <v>0</v>
      </c>
      <c r="G47" s="1108">
        <f>'ARR (JH)-N'!Q203</f>
        <v>0</v>
      </c>
    </row>
    <row r="48" spans="2:15" ht="15.75" x14ac:dyDescent="0.25">
      <c r="B48" s="1107" t="s">
        <v>375</v>
      </c>
      <c r="C48" s="1108">
        <f>'ARR (JH)-N'!E204</f>
        <v>204.63881689113225</v>
      </c>
      <c r="D48" s="1108">
        <f>'ARR (JH)-N'!H204</f>
        <v>218.69989228535351</v>
      </c>
      <c r="E48" s="1108">
        <f>'ARR (JH)-N'!K204</f>
        <v>232.76096767957475</v>
      </c>
      <c r="F48" s="1108">
        <f>'ARR (JH)-N'!N204</f>
        <v>246.82204307379601</v>
      </c>
      <c r="G48" s="1108">
        <f>'ARR (JH)-N'!Q204</f>
        <v>260.88311846801724</v>
      </c>
    </row>
    <row r="49" spans="2:7" ht="15.75" x14ac:dyDescent="0.25">
      <c r="B49" s="1107" t="s">
        <v>376</v>
      </c>
      <c r="C49" s="1108">
        <f>'ARR (JH)-N'!E205</f>
        <v>0</v>
      </c>
      <c r="D49" s="1108">
        <f>'ARR (JH)-N'!H205</f>
        <v>0</v>
      </c>
      <c r="E49" s="1108">
        <f>'ARR (JH)-N'!K205</f>
        <v>0</v>
      </c>
      <c r="F49" s="1108">
        <f>'ARR (JH)-N'!N205</f>
        <v>0</v>
      </c>
      <c r="G49" s="1108">
        <f>'ARR (JH)-N'!Q205</f>
        <v>0</v>
      </c>
    </row>
    <row r="50" spans="2:7" ht="15.75" x14ac:dyDescent="0.25">
      <c r="B50" s="1107" t="s">
        <v>377</v>
      </c>
      <c r="C50" s="1108">
        <f>'ARR (JH)-N'!E206</f>
        <v>87.625</v>
      </c>
      <c r="D50" s="1108">
        <f>'ARR (JH)-N'!H206</f>
        <v>87.625</v>
      </c>
      <c r="E50" s="1108">
        <f>'ARR (JH)-N'!K206</f>
        <v>87.625</v>
      </c>
      <c r="F50" s="1108">
        <f>'ARR (JH)-N'!N206</f>
        <v>87.625</v>
      </c>
      <c r="G50" s="1108">
        <f>'ARR (JH)-N'!Q206</f>
        <v>87.625</v>
      </c>
    </row>
    <row r="51" spans="2:7" ht="15.75" x14ac:dyDescent="0.25">
      <c r="B51" s="1107" t="s">
        <v>378</v>
      </c>
      <c r="C51" s="1108">
        <f>'ARR (JH)-N'!E207</f>
        <v>322.53117481851854</v>
      </c>
      <c r="D51" s="1108">
        <f>'ARR (JH)-N'!H207</f>
        <v>330.33464791622794</v>
      </c>
      <c r="E51" s="1108">
        <f>'ARR (JH)-N'!K207</f>
        <v>352.74825572134881</v>
      </c>
      <c r="F51" s="1108">
        <f>'ARR (JH)-N'!N207</f>
        <v>522.45028404556058</v>
      </c>
      <c r="G51" s="1108">
        <f>'ARR (JH)-N'!Q207</f>
        <v>557.55644637774503</v>
      </c>
    </row>
    <row r="52" spans="2:7" ht="15.75" x14ac:dyDescent="0.25">
      <c r="B52" s="1110" t="s">
        <v>379</v>
      </c>
      <c r="C52" s="1111">
        <f>SUM(C45:C51)</f>
        <v>1885.4646062213164</v>
      </c>
      <c r="D52" s="1111">
        <f>SUM(D45:D51)</f>
        <v>1994.946851118716</v>
      </c>
      <c r="E52" s="1111">
        <f>SUM(E45:E51)</f>
        <v>2121.4277899856133</v>
      </c>
      <c r="F52" s="1111">
        <f>SUM(F45:F51)</f>
        <v>2397.5857086336873</v>
      </c>
      <c r="G52" s="1111">
        <f>SUM(G45:G51)</f>
        <v>2469.8386573654961</v>
      </c>
    </row>
  </sheetData>
  <mergeCells count="4">
    <mergeCell ref="B4:G4"/>
    <mergeCell ref="B10:B11"/>
    <mergeCell ref="B25:B26"/>
    <mergeCell ref="B40:B41"/>
  </mergeCells>
  <printOptions horizontalCentered="1" verticalCentered="1"/>
  <pageMargins left="0.43307086614173229" right="0.43307086614173229" top="0.74803149606299213" bottom="0.74803149606299213" header="0.31496062992125984" footer="0.31496062992125984"/>
  <pageSetup paperSize="9" scale="85" orientation="portrait" r:id="rId1"/>
  <rowBreaks count="1" manualBreakCount="1">
    <brk id="39" min="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73250-9254-4EDC-BC72-A7D65D8B177C}">
  <sheetPr>
    <tabColor theme="0"/>
    <pageSetUpPr fitToPage="1"/>
  </sheetPr>
  <dimension ref="B2:Q57"/>
  <sheetViews>
    <sheetView view="pageBreakPreview" topLeftCell="A13" zoomScale="70" zoomScaleNormal="66" zoomScaleSheetLayoutView="70" workbookViewId="0">
      <selection activeCell="D32" sqref="D32"/>
    </sheetView>
  </sheetViews>
  <sheetFormatPr defaultColWidth="8.7109375" defaultRowHeight="15" x14ac:dyDescent="0.25"/>
  <cols>
    <col min="1" max="1" width="8.7109375" style="17"/>
    <col min="2" max="2" width="52.42578125" style="17" customWidth="1"/>
    <col min="3" max="3" width="20.5703125" style="17" bestFit="1" customWidth="1"/>
    <col min="4" max="4" width="18.7109375" style="17" bestFit="1" customWidth="1"/>
    <col min="5" max="5" width="22.7109375" style="17" bestFit="1" customWidth="1"/>
    <col min="6" max="6" width="20.5703125" style="17" bestFit="1" customWidth="1"/>
    <col min="7" max="7" width="18.7109375" style="17" bestFit="1" customWidth="1"/>
    <col min="8" max="8" width="22.7109375" style="17" bestFit="1" customWidth="1"/>
    <col min="9" max="9" width="20.5703125" style="17" bestFit="1" customWidth="1"/>
    <col min="10" max="10" width="18.7109375" style="17" bestFit="1" customWidth="1"/>
    <col min="11" max="11" width="22.7109375" style="17" bestFit="1" customWidth="1"/>
    <col min="12" max="12" width="20.5703125" style="17" customWidth="1"/>
    <col min="13" max="13" width="18.7109375" style="17" bestFit="1" customWidth="1"/>
    <col min="14" max="14" width="22.7109375" style="17" bestFit="1" customWidth="1"/>
    <col min="15" max="15" width="20.5703125" style="17" customWidth="1"/>
    <col min="16" max="16" width="18.7109375" style="17" bestFit="1" customWidth="1"/>
    <col min="17" max="17" width="22.7109375" style="17" bestFit="1" customWidth="1"/>
    <col min="18" max="16384" width="8.7109375" style="17"/>
  </cols>
  <sheetData>
    <row r="2" spans="2:17" ht="15.75" x14ac:dyDescent="0.25">
      <c r="B2" s="1116" t="s">
        <v>384</v>
      </c>
      <c r="Q2" s="1117" t="s">
        <v>385</v>
      </c>
    </row>
    <row r="3" spans="2:17" ht="15.75" x14ac:dyDescent="0.25">
      <c r="B3" s="1116"/>
    </row>
    <row r="4" spans="2:17" ht="15.75" x14ac:dyDescent="0.25">
      <c r="B4" s="1023" t="s">
        <v>370</v>
      </c>
    </row>
    <row r="5" spans="2:17" ht="15.75" thickBot="1" x14ac:dyDescent="0.3"/>
    <row r="6" spans="2:17" ht="16.5" x14ac:dyDescent="0.3">
      <c r="B6" s="1334" t="s">
        <v>226</v>
      </c>
      <c r="C6" s="1337" t="s">
        <v>89</v>
      </c>
      <c r="D6" s="1338"/>
      <c r="E6" s="1339"/>
      <c r="F6" s="1337" t="s">
        <v>90</v>
      </c>
      <c r="G6" s="1338"/>
      <c r="H6" s="1339"/>
      <c r="I6" s="1337" t="s">
        <v>91</v>
      </c>
      <c r="J6" s="1338"/>
      <c r="K6" s="1339"/>
      <c r="L6" s="1337" t="s">
        <v>92</v>
      </c>
      <c r="M6" s="1338"/>
      <c r="N6" s="1339"/>
      <c r="O6" s="1337" t="s">
        <v>93</v>
      </c>
      <c r="P6" s="1338"/>
      <c r="Q6" s="1339"/>
    </row>
    <row r="7" spans="2:17" ht="16.5" x14ac:dyDescent="0.25">
      <c r="B7" s="1335"/>
      <c r="C7" s="1340" t="s">
        <v>11</v>
      </c>
      <c r="D7" s="1341"/>
      <c r="E7" s="1342"/>
      <c r="F7" s="1343" t="s">
        <v>11</v>
      </c>
      <c r="G7" s="1341"/>
      <c r="H7" s="1344"/>
      <c r="I7" s="1331" t="s">
        <v>11</v>
      </c>
      <c r="J7" s="1332"/>
      <c r="K7" s="1333"/>
      <c r="L7" s="1343" t="s">
        <v>11</v>
      </c>
      <c r="M7" s="1341"/>
      <c r="N7" s="1344"/>
      <c r="O7" s="1331" t="s">
        <v>11</v>
      </c>
      <c r="P7" s="1332"/>
      <c r="Q7" s="1333"/>
    </row>
    <row r="8" spans="2:17" ht="15.75" thickBot="1" x14ac:dyDescent="0.3">
      <c r="B8" s="1336"/>
      <c r="C8" s="1118" t="s">
        <v>386</v>
      </c>
      <c r="D8" s="1119" t="s">
        <v>387</v>
      </c>
      <c r="E8" s="1120" t="s">
        <v>229</v>
      </c>
      <c r="F8" s="1118" t="s">
        <v>386</v>
      </c>
      <c r="G8" s="1119" t="s">
        <v>387</v>
      </c>
      <c r="H8" s="1121" t="s">
        <v>229</v>
      </c>
      <c r="I8" s="1118" t="s">
        <v>386</v>
      </c>
      <c r="J8" s="1119" t="s">
        <v>387</v>
      </c>
      <c r="K8" s="1120" t="s">
        <v>229</v>
      </c>
      <c r="L8" s="1118" t="s">
        <v>386</v>
      </c>
      <c r="M8" s="1119" t="s">
        <v>387</v>
      </c>
      <c r="N8" s="1121" t="s">
        <v>229</v>
      </c>
      <c r="O8" s="1118" t="s">
        <v>386</v>
      </c>
      <c r="P8" s="1119" t="s">
        <v>387</v>
      </c>
      <c r="Q8" s="1120" t="s">
        <v>229</v>
      </c>
    </row>
    <row r="9" spans="2:17" ht="17.25" thickBot="1" x14ac:dyDescent="0.3">
      <c r="B9" s="1122" t="s">
        <v>47</v>
      </c>
      <c r="C9" s="1123"/>
      <c r="D9" s="1124"/>
      <c r="E9" s="1125"/>
      <c r="F9" s="1126"/>
      <c r="G9" s="1124"/>
      <c r="H9" s="1127"/>
      <c r="I9" s="1123"/>
      <c r="J9" s="1124"/>
      <c r="K9" s="1125"/>
      <c r="L9" s="1126"/>
      <c r="M9" s="1124"/>
      <c r="N9" s="1127"/>
      <c r="O9" s="1123"/>
      <c r="P9" s="1124"/>
      <c r="Q9" s="1125"/>
    </row>
    <row r="10" spans="2:17" ht="16.5" x14ac:dyDescent="0.25">
      <c r="B10" s="1128" t="s">
        <v>48</v>
      </c>
      <c r="C10" s="1129">
        <v>28.710220561453333</v>
      </c>
      <c r="D10" s="1130">
        <f>IFERROR(E10/C10/10,0)</f>
        <v>4.3705040757834608</v>
      </c>
      <c r="E10" s="1131">
        <f>'ARR (JH)-N'!F551</f>
        <v>1254.7813598047392</v>
      </c>
      <c r="F10" s="1129">
        <v>28.710220561453333</v>
      </c>
      <c r="G10" s="1130">
        <f>IFERROR(H10/F10/10,0)</f>
        <v>4.4275352317265249</v>
      </c>
      <c r="H10" s="1131">
        <f>'ARR (JH)-N'!I551</f>
        <v>1271.1551304647392</v>
      </c>
      <c r="I10" s="1129">
        <v>28.710220561453333</v>
      </c>
      <c r="J10" s="1130">
        <f>IFERROR(K10/I10/10,0)</f>
        <v>4.485992166568165</v>
      </c>
      <c r="K10" s="1131">
        <f>'ARR (JH)-N'!L551</f>
        <v>1287.938245391239</v>
      </c>
      <c r="L10" s="1129">
        <v>28.710220561453333</v>
      </c>
      <c r="M10" s="1130">
        <f>IFERROR(N10/L10/10,0)</f>
        <v>4.5939634550562465</v>
      </c>
      <c r="N10" s="1131">
        <f>'ARR (JH)-N'!O551</f>
        <v>1318.9370404592105</v>
      </c>
      <c r="O10" s="1129">
        <v>28.710220561453333</v>
      </c>
      <c r="P10" s="1130">
        <f>IFERROR(Q10/O10/10,0)</f>
        <v>4.6553797722242454</v>
      </c>
      <c r="Q10" s="1131">
        <f>'ARR (JH)-N'!R551</f>
        <v>1336.5698005788647</v>
      </c>
    </row>
    <row r="11" spans="2:17" ht="16.5" x14ac:dyDescent="0.25">
      <c r="B11" s="1132" t="s">
        <v>49</v>
      </c>
      <c r="C11" s="1129">
        <v>0</v>
      </c>
      <c r="D11" s="1130">
        <f t="shared" ref="D11:D43" si="0">IFERROR(E11/C11/10,0)</f>
        <v>0</v>
      </c>
      <c r="E11" s="1131">
        <f>'ARR (JH)-N'!F552</f>
        <v>0</v>
      </c>
      <c r="F11" s="1129">
        <v>0</v>
      </c>
      <c r="G11" s="1130">
        <f t="shared" ref="G11:G43" si="1">IFERROR(H11/F11/10,0)</f>
        <v>0</v>
      </c>
      <c r="H11" s="1131">
        <f>'ARR (JH)-N'!I552</f>
        <v>0</v>
      </c>
      <c r="I11" s="1129">
        <v>0</v>
      </c>
      <c r="J11" s="1130">
        <f t="shared" ref="J11:J43" si="2">IFERROR(K11/I11/10,0)</f>
        <v>0</v>
      </c>
      <c r="K11" s="1131">
        <f>'ARR (JH)-N'!L552</f>
        <v>0</v>
      </c>
      <c r="L11" s="1129">
        <v>0</v>
      </c>
      <c r="M11" s="1130">
        <f t="shared" ref="M11:M43" si="3">IFERROR(N11/L11/10,0)</f>
        <v>0</v>
      </c>
      <c r="N11" s="1131">
        <f>'ARR (JH)-N'!O552</f>
        <v>0</v>
      </c>
      <c r="O11" s="1129">
        <v>0</v>
      </c>
      <c r="P11" s="1130">
        <f t="shared" ref="P11:P43" si="4">IFERROR(Q11/O11/10,0)</f>
        <v>0</v>
      </c>
      <c r="Q11" s="1131">
        <f>'ARR (JH)-N'!R552</f>
        <v>0</v>
      </c>
    </row>
    <row r="12" spans="2:17" ht="16.5" x14ac:dyDescent="0.25">
      <c r="B12" s="1132" t="s">
        <v>50</v>
      </c>
      <c r="C12" s="1129">
        <v>0</v>
      </c>
      <c r="D12" s="1130">
        <f t="shared" si="0"/>
        <v>0</v>
      </c>
      <c r="E12" s="1131">
        <f>'ARR (JH)-N'!F553</f>
        <v>0</v>
      </c>
      <c r="F12" s="1129">
        <v>12.807138461538463</v>
      </c>
      <c r="G12" s="1130">
        <f t="shared" si="1"/>
        <v>4.2241826673585878</v>
      </c>
      <c r="H12" s="1131">
        <f>'ARR (JH)-N'!I553</f>
        <v>540.99692307692305</v>
      </c>
      <c r="I12" s="1129">
        <v>55.497600000000006</v>
      </c>
      <c r="J12" s="1130">
        <f t="shared" si="2"/>
        <v>4.2241826673585878</v>
      </c>
      <c r="K12" s="1131">
        <f>'ARR (JH)-N'!L553</f>
        <v>2344.3199999999997</v>
      </c>
      <c r="L12" s="1129">
        <v>55.497600000000006</v>
      </c>
      <c r="M12" s="1130">
        <f t="shared" si="3"/>
        <v>4.2241826673585878</v>
      </c>
      <c r="N12" s="1131">
        <f>'ARR (JH)-N'!O553</f>
        <v>2344.3199999999997</v>
      </c>
      <c r="O12" s="1129">
        <v>55.497600000000006</v>
      </c>
      <c r="P12" s="1130">
        <f t="shared" si="4"/>
        <v>4.2241826673585878</v>
      </c>
      <c r="Q12" s="1131">
        <f>'ARR (JH)-N'!R553</f>
        <v>2344.3199999999997</v>
      </c>
    </row>
    <row r="13" spans="2:17" ht="16.5" x14ac:dyDescent="0.25">
      <c r="B13" s="1132" t="s">
        <v>51</v>
      </c>
      <c r="C13" s="1129">
        <v>109.13111655</v>
      </c>
      <c r="D13" s="1130">
        <f t="shared" si="0"/>
        <v>6.3725998962117263</v>
      </c>
      <c r="E13" s="1131">
        <f>'ARR (JH)-N'!F554</f>
        <v>6954.4894199999981</v>
      </c>
      <c r="F13" s="1129">
        <v>109.13111655</v>
      </c>
      <c r="G13" s="1130">
        <f t="shared" si="1"/>
        <v>6.3725998962117263</v>
      </c>
      <c r="H13" s="1131">
        <f>'ARR (JH)-N'!I554</f>
        <v>6954.4894199999981</v>
      </c>
      <c r="I13" s="1129">
        <v>109.13111655</v>
      </c>
      <c r="J13" s="1130">
        <f t="shared" si="2"/>
        <v>6.3725998962117263</v>
      </c>
      <c r="K13" s="1131">
        <f>'ARR (JH)-N'!L554</f>
        <v>6954.4894199999981</v>
      </c>
      <c r="L13" s="1129">
        <v>109.13111655</v>
      </c>
      <c r="M13" s="1130">
        <f t="shared" si="3"/>
        <v>6.3725998962117263</v>
      </c>
      <c r="N13" s="1131">
        <f>'ARR (JH)-N'!O554</f>
        <v>6954.4894199999981</v>
      </c>
      <c r="O13" s="1129">
        <v>109.13111655</v>
      </c>
      <c r="P13" s="1130">
        <f t="shared" si="4"/>
        <v>6.3725998962117263</v>
      </c>
      <c r="Q13" s="1131">
        <f>'ARR (JH)-N'!R554</f>
        <v>6954.4894199999981</v>
      </c>
    </row>
    <row r="14" spans="2:17" ht="16.5" x14ac:dyDescent="0.25">
      <c r="B14" s="1132" t="s">
        <v>52</v>
      </c>
      <c r="C14" s="1129">
        <v>26.311424759615388</v>
      </c>
      <c r="D14" s="1130">
        <f t="shared" si="0"/>
        <v>4.815775817332641</v>
      </c>
      <c r="E14" s="1131">
        <f>'ARR (JH)-N'!F555</f>
        <v>1267.0992307692309</v>
      </c>
      <c r="F14" s="1129">
        <v>52.622849519230776</v>
      </c>
      <c r="G14" s="1130">
        <f t="shared" si="1"/>
        <v>4.815775817332641</v>
      </c>
      <c r="H14" s="1131">
        <f>'ARR (JH)-N'!I555</f>
        <v>2534.1984615384617</v>
      </c>
      <c r="I14" s="1129">
        <v>52.622849519230776</v>
      </c>
      <c r="J14" s="1130">
        <f t="shared" si="2"/>
        <v>4.815775817332641</v>
      </c>
      <c r="K14" s="1131">
        <f>'ARR (JH)-N'!L555</f>
        <v>2534.1984615384617</v>
      </c>
      <c r="L14" s="1129">
        <v>52.622849519230776</v>
      </c>
      <c r="M14" s="1130">
        <f t="shared" si="3"/>
        <v>4.815775817332641</v>
      </c>
      <c r="N14" s="1131">
        <f>'ARR (JH)-N'!O555</f>
        <v>2534.1984615384617</v>
      </c>
      <c r="O14" s="1129">
        <v>52.622849519230776</v>
      </c>
      <c r="P14" s="1130">
        <f t="shared" si="4"/>
        <v>4.815775817332641</v>
      </c>
      <c r="Q14" s="1131">
        <f>'ARR (JH)-N'!R555</f>
        <v>2534.1984615384617</v>
      </c>
    </row>
    <row r="15" spans="2:17" ht="16.5" x14ac:dyDescent="0.25">
      <c r="B15" s="1132" t="s">
        <v>53</v>
      </c>
      <c r="C15" s="1129">
        <v>20.389265833333333</v>
      </c>
      <c r="D15" s="1130">
        <f t="shared" si="0"/>
        <v>4.5355474831344056</v>
      </c>
      <c r="E15" s="1131">
        <f>'ARR (JH)-N'!F556</f>
        <v>924.76483333333329</v>
      </c>
      <c r="F15" s="1129">
        <v>20.389265833333333</v>
      </c>
      <c r="G15" s="1130">
        <f t="shared" si="1"/>
        <v>4.5355474831344056</v>
      </c>
      <c r="H15" s="1131">
        <f>'ARR (JH)-N'!I556</f>
        <v>924.76483333333329</v>
      </c>
      <c r="I15" s="1129">
        <v>20.389265833333333</v>
      </c>
      <c r="J15" s="1130">
        <f t="shared" si="2"/>
        <v>4.5355474831344056</v>
      </c>
      <c r="K15" s="1131">
        <f>'ARR (JH)-N'!L556</f>
        <v>924.76483333333329</v>
      </c>
      <c r="L15" s="1129">
        <v>20.389265833333333</v>
      </c>
      <c r="M15" s="1130">
        <f t="shared" si="3"/>
        <v>4.5355474831344056</v>
      </c>
      <c r="N15" s="1131">
        <f>'ARR (JH)-N'!O556</f>
        <v>924.76483333333329</v>
      </c>
      <c r="O15" s="1129">
        <v>20.389265833333333</v>
      </c>
      <c r="P15" s="1130">
        <f t="shared" si="4"/>
        <v>4.5355474831344056</v>
      </c>
      <c r="Q15" s="1131">
        <f>'ARR (JH)-N'!R556</f>
        <v>924.76483333333329</v>
      </c>
    </row>
    <row r="16" spans="2:17" ht="17.25" thickBot="1" x14ac:dyDescent="0.3">
      <c r="B16" s="1133" t="s">
        <v>230</v>
      </c>
      <c r="C16" s="1134">
        <f>(SUM(C10:C15))</f>
        <v>184.54202770440205</v>
      </c>
      <c r="D16" s="1135">
        <f t="shared" si="0"/>
        <v>5.6361875792151563</v>
      </c>
      <c r="E16" s="1136">
        <f>SUM(E10:E15)</f>
        <v>10401.134843907301</v>
      </c>
      <c r="F16" s="1134">
        <f>(SUM(F10:F15))</f>
        <v>223.66059092555591</v>
      </c>
      <c r="G16" s="1135">
        <f t="shared" si="1"/>
        <v>5.4661416737840396</v>
      </c>
      <c r="H16" s="1136">
        <f>SUM(H10:H15)</f>
        <v>12225.604768413456</v>
      </c>
      <c r="I16" s="1134">
        <f>(SUM(I10:I15))</f>
        <v>266.35105246401747</v>
      </c>
      <c r="J16" s="1135">
        <f t="shared" si="2"/>
        <v>5.2733829396677638</v>
      </c>
      <c r="K16" s="1136">
        <f>SUM(K10:K15)</f>
        <v>14045.710960263032</v>
      </c>
      <c r="L16" s="1134">
        <f>(SUM(L10:L15))</f>
        <v>266.35105246401747</v>
      </c>
      <c r="M16" s="1135">
        <f t="shared" si="3"/>
        <v>5.2850212623930544</v>
      </c>
      <c r="N16" s="1136">
        <f>SUM(N10:N15)</f>
        <v>14076.709755331003</v>
      </c>
      <c r="O16" s="1134">
        <f>(SUM(O10:O15))</f>
        <v>266.35105246401747</v>
      </c>
      <c r="P16" s="1135">
        <f t="shared" si="4"/>
        <v>5.2916413827028981</v>
      </c>
      <c r="Q16" s="1136">
        <f>SUM(Q10:Q15)</f>
        <v>14094.342515450657</v>
      </c>
    </row>
    <row r="17" spans="2:17" ht="17.25" thickBot="1" x14ac:dyDescent="0.3">
      <c r="B17" s="1137" t="s">
        <v>54</v>
      </c>
      <c r="C17" s="1138"/>
      <c r="D17" s="1139"/>
      <c r="E17" s="1140"/>
      <c r="F17" s="1138"/>
      <c r="G17" s="1139"/>
      <c r="H17" s="1141"/>
      <c r="I17" s="1138"/>
      <c r="J17" s="1139"/>
      <c r="K17" s="1140"/>
      <c r="L17" s="1138"/>
      <c r="M17" s="1139"/>
      <c r="N17" s="1141"/>
      <c r="O17" s="1138"/>
      <c r="P17" s="1139"/>
      <c r="Q17" s="1140"/>
    </row>
    <row r="18" spans="2:17" ht="16.5" x14ac:dyDescent="0.25">
      <c r="B18" s="1142" t="s">
        <v>55</v>
      </c>
      <c r="C18" s="1129">
        <v>13.675627936088672</v>
      </c>
      <c r="D18" s="1130">
        <f t="shared" si="0"/>
        <v>2.868719580699727</v>
      </c>
      <c r="E18" s="1131">
        <f>'ARR (JH)-N'!F559</f>
        <v>392.31541638621769</v>
      </c>
      <c r="F18" s="1129">
        <v>13.675627936088672</v>
      </c>
      <c r="G18" s="1130">
        <f t="shared" si="1"/>
        <v>2.9404375702172199</v>
      </c>
      <c r="H18" s="1131">
        <f>'ARR (JH)-N'!I559</f>
        <v>402.12330179587309</v>
      </c>
      <c r="I18" s="1129">
        <v>13.675627936088672</v>
      </c>
      <c r="J18" s="1130">
        <f t="shared" si="2"/>
        <v>3.0139485094726495</v>
      </c>
      <c r="K18" s="1131">
        <f>'ARR (JH)-N'!L559</f>
        <v>412.1763843407698</v>
      </c>
      <c r="L18" s="1129">
        <v>13.675627936088672</v>
      </c>
      <c r="M18" s="1130">
        <f t="shared" si="3"/>
        <v>3.0892972222094657</v>
      </c>
      <c r="N18" s="1131">
        <f>'ARR (JH)-N'!O559</f>
        <v>422.48079394928902</v>
      </c>
      <c r="O18" s="1129">
        <v>13.675627936088672</v>
      </c>
      <c r="P18" s="1130">
        <f t="shared" si="4"/>
        <v>3.1665296527647007</v>
      </c>
      <c r="Q18" s="1131">
        <f>'ARR (JH)-N'!R559</f>
        <v>433.04281379802103</v>
      </c>
    </row>
    <row r="19" spans="2:17" ht="17.25" thickBot="1" x14ac:dyDescent="0.3">
      <c r="B19" s="1133" t="s">
        <v>230</v>
      </c>
      <c r="C19" s="1136">
        <f>(SUM(C18))</f>
        <v>13.675627936088672</v>
      </c>
      <c r="D19" s="1135">
        <f t="shared" si="0"/>
        <v>2.868719580699727</v>
      </c>
      <c r="E19" s="1136">
        <f t="shared" ref="E19:Q19" si="5">SUM(E18)</f>
        <v>392.31541638621769</v>
      </c>
      <c r="F19" s="1136">
        <f>(SUM(F18))</f>
        <v>13.675627936088672</v>
      </c>
      <c r="G19" s="1135">
        <f t="shared" si="1"/>
        <v>2.9404375702172199</v>
      </c>
      <c r="H19" s="1136">
        <f t="shared" si="5"/>
        <v>402.12330179587309</v>
      </c>
      <c r="I19" s="1136">
        <f>(SUM(I18))</f>
        <v>13.675627936088672</v>
      </c>
      <c r="J19" s="1135">
        <f t="shared" si="2"/>
        <v>3.0139485094726495</v>
      </c>
      <c r="K19" s="1136">
        <f t="shared" si="5"/>
        <v>412.1763843407698</v>
      </c>
      <c r="L19" s="1136">
        <f>(SUM(L18))</f>
        <v>13.675627936088672</v>
      </c>
      <c r="M19" s="1135">
        <f t="shared" si="3"/>
        <v>3.0892972222094657</v>
      </c>
      <c r="N19" s="1136">
        <f t="shared" si="5"/>
        <v>422.48079394928902</v>
      </c>
      <c r="O19" s="1136">
        <f>(SUM(O18))</f>
        <v>13.675627936088672</v>
      </c>
      <c r="P19" s="1135">
        <f t="shared" si="4"/>
        <v>3.1665296527647007</v>
      </c>
      <c r="Q19" s="1136">
        <f t="shared" si="5"/>
        <v>433.04281379802103</v>
      </c>
    </row>
    <row r="20" spans="2:17" ht="17.25" thickBot="1" x14ac:dyDescent="0.3">
      <c r="B20" s="1122" t="s">
        <v>231</v>
      </c>
      <c r="C20" s="1138"/>
      <c r="D20" s="1139"/>
      <c r="E20" s="1140"/>
      <c r="F20" s="1138"/>
      <c r="G20" s="1139"/>
      <c r="H20" s="1140"/>
      <c r="I20" s="1138"/>
      <c r="J20" s="1139"/>
      <c r="K20" s="1140"/>
      <c r="L20" s="1138"/>
      <c r="M20" s="1139"/>
      <c r="N20" s="1140"/>
      <c r="O20" s="1138"/>
      <c r="P20" s="1139"/>
      <c r="Q20" s="1140"/>
    </row>
    <row r="21" spans="2:17" ht="16.5" x14ac:dyDescent="0.25">
      <c r="B21" s="1128" t="s">
        <v>232</v>
      </c>
      <c r="C21" s="1129">
        <v>169.54889371685715</v>
      </c>
      <c r="D21" s="1130">
        <f t="shared" si="0"/>
        <v>3.1087811710773012</v>
      </c>
      <c r="E21" s="1131">
        <f>'ARR (JH)-N'!F562</f>
        <v>5270.9040836395206</v>
      </c>
      <c r="F21" s="1129">
        <v>169.54889371685715</v>
      </c>
      <c r="G21" s="1130">
        <f t="shared" si="1"/>
        <v>3.1087811710773012</v>
      </c>
      <c r="H21" s="1131">
        <f>'ARR (JH)-N'!I562</f>
        <v>5270.9040836395206</v>
      </c>
      <c r="I21" s="1129">
        <v>169.54889371685715</v>
      </c>
      <c r="J21" s="1130">
        <f t="shared" si="2"/>
        <v>3.1087811710773012</v>
      </c>
      <c r="K21" s="1131">
        <f>'ARR (JH)-N'!L562</f>
        <v>5270.9040836395206</v>
      </c>
      <c r="L21" s="1129">
        <v>169.54889371685715</v>
      </c>
      <c r="M21" s="1130">
        <f t="shared" si="3"/>
        <v>3.1087811710773012</v>
      </c>
      <c r="N21" s="1131">
        <f>'ARR (JH)-N'!O562</f>
        <v>5270.9040836395206</v>
      </c>
      <c r="O21" s="1129">
        <v>169.54889371685715</v>
      </c>
      <c r="P21" s="1130">
        <f t="shared" si="4"/>
        <v>3.1087811710773012</v>
      </c>
      <c r="Q21" s="1131">
        <f>'ARR (JH)-N'!R562</f>
        <v>5270.9040836395206</v>
      </c>
    </row>
    <row r="22" spans="2:17" ht="16.5" x14ac:dyDescent="0.25">
      <c r="B22" s="1132" t="s">
        <v>233</v>
      </c>
      <c r="C22" s="1143">
        <v>24.789081919125</v>
      </c>
      <c r="D22" s="1130">
        <f t="shared" si="0"/>
        <v>2.3663725980649448</v>
      </c>
      <c r="E22" s="1131">
        <f>'ARR (JH)-N'!F563</f>
        <v>586.60204184604572</v>
      </c>
      <c r="F22" s="1143">
        <v>24.789081919125</v>
      </c>
      <c r="G22" s="1130">
        <f t="shared" si="1"/>
        <v>2.4846911585621454</v>
      </c>
      <c r="H22" s="1131">
        <f>'ARR (JH)-N'!I563</f>
        <v>615.93212673322626</v>
      </c>
      <c r="I22" s="1143">
        <v>24.789081919125</v>
      </c>
      <c r="J22" s="1130">
        <f t="shared" si="2"/>
        <v>2.4846911585621454</v>
      </c>
      <c r="K22" s="1131">
        <f>'ARR (JH)-N'!L563</f>
        <v>615.93212673322626</v>
      </c>
      <c r="L22" s="1143">
        <v>24.789081919125</v>
      </c>
      <c r="M22" s="1130">
        <f t="shared" si="3"/>
        <v>2.4846911585621454</v>
      </c>
      <c r="N22" s="1131">
        <f>'ARR (JH)-N'!O563</f>
        <v>615.93212673322626</v>
      </c>
      <c r="O22" s="1143">
        <v>24.789081919125</v>
      </c>
      <c r="P22" s="1130">
        <f t="shared" si="4"/>
        <v>2.4846911585621454</v>
      </c>
      <c r="Q22" s="1131">
        <f>'ARR (JH)-N'!R563</f>
        <v>615.93212673322626</v>
      </c>
    </row>
    <row r="23" spans="2:17" ht="16.5" x14ac:dyDescent="0.25">
      <c r="B23" s="1132" t="s">
        <v>234</v>
      </c>
      <c r="C23" s="1143">
        <v>147.3646317422143</v>
      </c>
      <c r="D23" s="1130">
        <f t="shared" si="0"/>
        <v>2.3559937546504268</v>
      </c>
      <c r="E23" s="1131">
        <f>'ARR (JH)-N'!F564</f>
        <v>3471.9015204101693</v>
      </c>
      <c r="F23" s="1143">
        <v>147.3646317422143</v>
      </c>
      <c r="G23" s="1130">
        <f t="shared" si="1"/>
        <v>2.4737934423829482</v>
      </c>
      <c r="H23" s="1131">
        <f>'ARR (JH)-N'!I564</f>
        <v>3645.496596430678</v>
      </c>
      <c r="I23" s="1143">
        <v>147.3646317422143</v>
      </c>
      <c r="J23" s="1130">
        <f t="shared" si="2"/>
        <v>2.4737934423829482</v>
      </c>
      <c r="K23" s="1131">
        <f>'ARR (JH)-N'!L564</f>
        <v>3645.496596430678</v>
      </c>
      <c r="L23" s="1143">
        <v>147.3646317422143</v>
      </c>
      <c r="M23" s="1130">
        <f t="shared" si="3"/>
        <v>2.4737934423829482</v>
      </c>
      <c r="N23" s="1131">
        <f>'ARR (JH)-N'!O564</f>
        <v>3645.496596430678</v>
      </c>
      <c r="O23" s="1143">
        <v>147.3646317422143</v>
      </c>
      <c r="P23" s="1130">
        <f t="shared" si="4"/>
        <v>2.4737934423829482</v>
      </c>
      <c r="Q23" s="1131">
        <f>'ARR (JH)-N'!R564</f>
        <v>3645.496596430678</v>
      </c>
    </row>
    <row r="24" spans="2:17" ht="17.25" thickBot="1" x14ac:dyDescent="0.3">
      <c r="B24" s="1144" t="s">
        <v>230</v>
      </c>
      <c r="C24" s="1134">
        <f>(SUM(C21:C23))</f>
        <v>341.70260737819649</v>
      </c>
      <c r="D24" s="1135">
        <f t="shared" si="0"/>
        <v>2.730271131811981</v>
      </c>
      <c r="E24" s="1134">
        <f>SUM(E21:E23)</f>
        <v>9329.4076458957352</v>
      </c>
      <c r="F24" s="1134">
        <f>(SUM(F21:F23))</f>
        <v>341.70260737819649</v>
      </c>
      <c r="G24" s="1135">
        <f t="shared" si="1"/>
        <v>2.7896576148314365</v>
      </c>
      <c r="H24" s="1134">
        <f>SUM(H21:H23)</f>
        <v>9532.3328068034243</v>
      </c>
      <c r="I24" s="1134">
        <f>(SUM(I21:I23))</f>
        <v>341.70260737819649</v>
      </c>
      <c r="J24" s="1135">
        <f t="shared" si="2"/>
        <v>2.7896576148314365</v>
      </c>
      <c r="K24" s="1134">
        <f>SUM(K21:K23)</f>
        <v>9532.3328068034243</v>
      </c>
      <c r="L24" s="1134">
        <f>(SUM(L21:L23))</f>
        <v>341.70260737819649</v>
      </c>
      <c r="M24" s="1135">
        <f t="shared" si="3"/>
        <v>2.7896576148314365</v>
      </c>
      <c r="N24" s="1134">
        <f>SUM(N21:N23)</f>
        <v>9532.3328068034243</v>
      </c>
      <c r="O24" s="1134">
        <f>(SUM(O21:O23))</f>
        <v>341.70260737819649</v>
      </c>
      <c r="P24" s="1135">
        <f t="shared" si="4"/>
        <v>2.7896576148314365</v>
      </c>
      <c r="Q24" s="1134">
        <f>SUM(Q21:Q23)</f>
        <v>9532.3328068034243</v>
      </c>
    </row>
    <row r="25" spans="2:17" ht="16.5" x14ac:dyDescent="0.25">
      <c r="B25" s="1145" t="s">
        <v>60</v>
      </c>
      <c r="C25" s="1146">
        <v>453.22498031250001</v>
      </c>
      <c r="D25" s="1147">
        <f t="shared" si="0"/>
        <v>5.708354955889984</v>
      </c>
      <c r="E25" s="1148">
        <f>'ARR (JH)-N'!F566</f>
        <v>25871.690624999999</v>
      </c>
      <c r="F25" s="1146">
        <v>453.22498031250001</v>
      </c>
      <c r="G25" s="1147">
        <f t="shared" si="1"/>
        <v>5.708354955889984</v>
      </c>
      <c r="H25" s="1148">
        <f>'ARR (JH)-N'!I566</f>
        <v>25871.690624999999</v>
      </c>
      <c r="I25" s="1146">
        <v>453.22498031250001</v>
      </c>
      <c r="J25" s="1147">
        <f t="shared" si="2"/>
        <v>5.708354955889984</v>
      </c>
      <c r="K25" s="1148">
        <f>'ARR (JH)-N'!L566</f>
        <v>25871.690624999999</v>
      </c>
      <c r="L25" s="1146">
        <v>453.22498031250001</v>
      </c>
      <c r="M25" s="1147">
        <f t="shared" si="3"/>
        <v>5.708354955889984</v>
      </c>
      <c r="N25" s="1148">
        <f>'ARR (JH)-N'!O566</f>
        <v>25871.690624999999</v>
      </c>
      <c r="O25" s="1146">
        <v>453.22498031250001</v>
      </c>
      <c r="P25" s="1147">
        <f t="shared" si="4"/>
        <v>5.708354955889984</v>
      </c>
      <c r="Q25" s="1148">
        <f>'ARR (JH)-N'!R566</f>
        <v>25871.690624999999</v>
      </c>
    </row>
    <row r="26" spans="2:17" ht="16.5" x14ac:dyDescent="0.25">
      <c r="B26" s="1149" t="s">
        <v>61</v>
      </c>
      <c r="C26" s="1143">
        <v>1056.089429619456</v>
      </c>
      <c r="D26" s="1150">
        <f t="shared" si="0"/>
        <v>4.4776634001844338</v>
      </c>
      <c r="E26" s="1151">
        <f>'ARR (JH)-N'!F567</f>
        <v>47288.129863286929</v>
      </c>
      <c r="F26" s="1143">
        <v>1056.089429619456</v>
      </c>
      <c r="G26" s="1150">
        <f t="shared" si="1"/>
        <v>4.5745626736842437</v>
      </c>
      <c r="H26" s="1151">
        <f>'ARR (JH)-N'!I567</f>
        <v>48311.47284809647</v>
      </c>
      <c r="I26" s="1143">
        <v>1056.089429619456</v>
      </c>
      <c r="J26" s="1150">
        <f t="shared" si="2"/>
        <v>4.6736587943489782</v>
      </c>
      <c r="K26" s="1151">
        <f>'ARR (JH)-N'!L567</f>
        <v>49358.016503599669</v>
      </c>
      <c r="L26" s="1143">
        <v>1056.089429619456</v>
      </c>
      <c r="M26" s="1150">
        <f t="shared" si="3"/>
        <v>4.7750032988376692</v>
      </c>
      <c r="N26" s="1151">
        <f>'ARR (JH)-N'!O567</f>
        <v>50428.305103004954</v>
      </c>
      <c r="O26" s="1143">
        <v>1056.089429619456</v>
      </c>
      <c r="P26" s="1150">
        <f t="shared" si="4"/>
        <v>4.878648961458028</v>
      </c>
      <c r="Q26" s="1151">
        <f>'ARR (JH)-N'!R567</f>
        <v>51522.895990197605</v>
      </c>
    </row>
    <row r="27" spans="2:17" ht="16.5" x14ac:dyDescent="0.25">
      <c r="B27" s="1149" t="s">
        <v>62</v>
      </c>
      <c r="C27" s="1143">
        <v>66.388743932049181</v>
      </c>
      <c r="D27" s="1150">
        <f t="shared" si="0"/>
        <v>5.5162439633099751</v>
      </c>
      <c r="E27" s="1151">
        <f>'ARR (JH)-N'!F568</f>
        <v>3662.1650794689804</v>
      </c>
      <c r="F27" s="1143">
        <v>67.716518810690175</v>
      </c>
      <c r="G27" s="1150">
        <f t="shared" si="1"/>
        <v>5.5467097640376943</v>
      </c>
      <c r="H27" s="1151">
        <f>'ARR (JH)-N'!I568</f>
        <v>3756.0387607389739</v>
      </c>
      <c r="I27" s="1143">
        <v>69.07084918690397</v>
      </c>
      <c r="J27" s="1150">
        <f t="shared" si="2"/>
        <v>5.5778888157896738</v>
      </c>
      <c r="K27" s="1151">
        <f>'ARR (JH)-N'!L568</f>
        <v>3852.6951717672696</v>
      </c>
      <c r="L27" s="1143">
        <v>70.452266170642062</v>
      </c>
      <c r="M27" s="1150">
        <f t="shared" si="3"/>
        <v>5.6097905611351297</v>
      </c>
      <c r="N27" s="1151">
        <f>'ARR (JH)-N'!O568</f>
        <v>3952.2245777464764</v>
      </c>
      <c r="O27" s="1143">
        <v>71.861311494054917</v>
      </c>
      <c r="P27" s="1150">
        <f t="shared" si="4"/>
        <v>5.6424245904396466</v>
      </c>
      <c r="Q27" s="1151">
        <f>'ARR (JH)-N'!R568</f>
        <v>4054.7203107529867</v>
      </c>
    </row>
    <row r="28" spans="2:17" ht="16.5" x14ac:dyDescent="0.25">
      <c r="B28" s="1149" t="s">
        <v>223</v>
      </c>
      <c r="C28" s="1143">
        <v>480.93592921499999</v>
      </c>
      <c r="D28" s="1150">
        <f t="shared" si="0"/>
        <v>5.7394914374675663</v>
      </c>
      <c r="E28" s="1151">
        <f>'ARR (JH)-N'!F569</f>
        <v>27603.276476999999</v>
      </c>
      <c r="F28" s="1143">
        <v>412.52614535124997</v>
      </c>
      <c r="G28" s="1150">
        <f t="shared" si="1"/>
        <v>5.7394914374675663</v>
      </c>
      <c r="H28" s="1151">
        <f>'ARR (JH)-N'!I569</f>
        <v>23676.902789749998</v>
      </c>
      <c r="I28" s="1143">
        <v>595.03123837236126</v>
      </c>
      <c r="J28" s="1150">
        <f t="shared" si="2"/>
        <v>5.7394914374675645</v>
      </c>
      <c r="K28" s="1151">
        <f>'ARR (JH)-N'!L569</f>
        <v>34151.766976638886</v>
      </c>
      <c r="L28" s="1143">
        <v>614.30123837236124</v>
      </c>
      <c r="M28" s="1150">
        <f t="shared" si="3"/>
        <v>5.7394914374675645</v>
      </c>
      <c r="N28" s="1151">
        <f>'ARR (JH)-N'!O569</f>
        <v>35257.766976638886</v>
      </c>
      <c r="O28" s="1143">
        <v>614.30123837236124</v>
      </c>
      <c r="P28" s="1150">
        <f t="shared" si="4"/>
        <v>5.7394914374675645</v>
      </c>
      <c r="Q28" s="1151">
        <f>'ARR (JH)-N'!R569</f>
        <v>35257.766976638886</v>
      </c>
    </row>
    <row r="29" spans="2:17" ht="16.5" x14ac:dyDescent="0.25">
      <c r="B29" s="1149" t="s">
        <v>71</v>
      </c>
      <c r="C29" s="1152">
        <v>28.300881181455356</v>
      </c>
      <c r="D29" s="1150">
        <f t="shared" si="0"/>
        <v>9.7042034857872217</v>
      </c>
      <c r="E29" s="1153">
        <f>'ARR (JH)-N'!F570</f>
        <v>2746.3750981192907</v>
      </c>
      <c r="F29" s="1152">
        <v>28.300881181455356</v>
      </c>
      <c r="G29" s="1150">
        <f t="shared" si="1"/>
        <v>9.7042034857872217</v>
      </c>
      <c r="H29" s="1153">
        <f>'ARR (JH)-N'!I570</f>
        <v>2746.3750981192907</v>
      </c>
      <c r="I29" s="1152">
        <v>28.300881181455356</v>
      </c>
      <c r="J29" s="1150">
        <f t="shared" si="2"/>
        <v>9.7042034857872217</v>
      </c>
      <c r="K29" s="1153">
        <f>'ARR (JH)-N'!L570</f>
        <v>2746.3750981192907</v>
      </c>
      <c r="L29" s="1152">
        <v>28.300881181455356</v>
      </c>
      <c r="M29" s="1150">
        <f t="shared" si="3"/>
        <v>9.7042034857872217</v>
      </c>
      <c r="N29" s="1153">
        <f>'ARR (JH)-N'!O570</f>
        <v>2746.3750981192907</v>
      </c>
      <c r="O29" s="1152">
        <v>28.300881181455356</v>
      </c>
      <c r="P29" s="1150">
        <f t="shared" si="4"/>
        <v>9.7042034857872217</v>
      </c>
      <c r="Q29" s="1153">
        <f>'ARR (JH)-N'!R570</f>
        <v>2746.3750981192907</v>
      </c>
    </row>
    <row r="30" spans="2:17" ht="16.5" x14ac:dyDescent="0.25">
      <c r="B30" s="1149" t="s">
        <v>72</v>
      </c>
      <c r="C30" s="1152">
        <v>25.26062666352907</v>
      </c>
      <c r="D30" s="1154">
        <f t="shared" si="0"/>
        <v>11.229036467673694</v>
      </c>
      <c r="E30" s="1153">
        <f>'ARR (JH)-N'!F571</f>
        <v>2836.5249800105839</v>
      </c>
      <c r="F30" s="1152">
        <v>25.26062666352907</v>
      </c>
      <c r="G30" s="1154">
        <f t="shared" si="1"/>
        <v>11.397472014688798</v>
      </c>
      <c r="H30" s="1153">
        <f>'ARR (JH)-N'!I571</f>
        <v>2879.0728547107424</v>
      </c>
      <c r="I30" s="1152">
        <v>25.26062666352907</v>
      </c>
      <c r="J30" s="1154">
        <f t="shared" si="2"/>
        <v>11.568434094909126</v>
      </c>
      <c r="K30" s="1153">
        <f>'ARR (JH)-N'!L571</f>
        <v>2922.2589475314026</v>
      </c>
      <c r="L30" s="1152">
        <v>25.26062666352907</v>
      </c>
      <c r="M30" s="1154">
        <f t="shared" si="3"/>
        <v>11.741960606332764</v>
      </c>
      <c r="N30" s="1153">
        <f>'ARR (JH)-N'!O571</f>
        <v>2966.0928317443736</v>
      </c>
      <c r="O30" s="1152">
        <v>25.26062666352907</v>
      </c>
      <c r="P30" s="1154">
        <f t="shared" si="4"/>
        <v>11.918090015427754</v>
      </c>
      <c r="Q30" s="1153">
        <f>'ARR (JH)-N'!R571</f>
        <v>3010.584224220539</v>
      </c>
    </row>
    <row r="31" spans="2:17" ht="16.5" x14ac:dyDescent="0.25">
      <c r="B31" s="1149" t="s">
        <v>73</v>
      </c>
      <c r="C31" s="1152">
        <v>4.143636774711668</v>
      </c>
      <c r="D31" s="1154">
        <f t="shared" si="0"/>
        <v>3.4376155080729172</v>
      </c>
      <c r="E31" s="1153">
        <f>'ARR (JH)-N'!F572</f>
        <v>142.44230036570073</v>
      </c>
      <c r="F31" s="1152">
        <v>4.143636774711668</v>
      </c>
      <c r="G31" s="1154">
        <f t="shared" si="1"/>
        <v>3.4376155080729172</v>
      </c>
      <c r="H31" s="1153">
        <f>'ARR (JH)-N'!I572</f>
        <v>142.44230036570073</v>
      </c>
      <c r="I31" s="1152">
        <v>4.143636774711668</v>
      </c>
      <c r="J31" s="1154">
        <f t="shared" si="2"/>
        <v>3.4376155080729172</v>
      </c>
      <c r="K31" s="1153">
        <f>'ARR (JH)-N'!L572</f>
        <v>142.44230036570073</v>
      </c>
      <c r="L31" s="1152">
        <v>4.143636774711668</v>
      </c>
      <c r="M31" s="1154">
        <f t="shared" si="3"/>
        <v>3.4376155080729172</v>
      </c>
      <c r="N31" s="1153">
        <f>'ARR (JH)-N'!O572</f>
        <v>142.44230036570073</v>
      </c>
      <c r="O31" s="1152">
        <v>4.143636774711668</v>
      </c>
      <c r="P31" s="1154">
        <f t="shared" si="4"/>
        <v>3.4376155080729172</v>
      </c>
      <c r="Q31" s="1153">
        <f>'ARR (JH)-N'!R572</f>
        <v>142.44230036570073</v>
      </c>
    </row>
    <row r="32" spans="2:17" ht="16.5" x14ac:dyDescent="0.25">
      <c r="B32" s="1149" t="s">
        <v>74</v>
      </c>
      <c r="C32" s="1152">
        <v>673.53783394146501</v>
      </c>
      <c r="D32" s="1154">
        <f t="shared" si="0"/>
        <v>4.6455630513751931</v>
      </c>
      <c r="E32" s="1153">
        <f>'ARR (JH)-N'!F573</f>
        <v>31289.624750617506</v>
      </c>
      <c r="F32" s="1152">
        <v>33.722500000000004</v>
      </c>
      <c r="G32" s="1154">
        <f t="shared" si="1"/>
        <v>4.645563051375194</v>
      </c>
      <c r="H32" s="1153">
        <f>'ARR (JH)-N'!I573</f>
        <v>1566.6</v>
      </c>
      <c r="I32" s="1152">
        <v>173.53598500000001</v>
      </c>
      <c r="J32" s="1154">
        <f t="shared" si="2"/>
        <v>4.645563051375194</v>
      </c>
      <c r="K32" s="1153">
        <f>'ARR (JH)-N'!L573</f>
        <v>8061.7235999999994</v>
      </c>
      <c r="L32" s="1152">
        <v>246.58096262000001</v>
      </c>
      <c r="M32" s="1154">
        <f t="shared" si="3"/>
        <v>4.645563051375194</v>
      </c>
      <c r="N32" s="1153">
        <f>'ARR (JH)-N'!O573</f>
        <v>11455.0740912</v>
      </c>
      <c r="O32" s="1152">
        <v>320.55525140600002</v>
      </c>
      <c r="P32" s="1154">
        <f t="shared" si="4"/>
        <v>4.6455630513751949</v>
      </c>
      <c r="Q32" s="1153">
        <f>'ARR (JH)-N'!R573</f>
        <v>14891.596318560001</v>
      </c>
    </row>
    <row r="33" spans="2:17" ht="16.5" x14ac:dyDescent="0.25">
      <c r="B33" s="1149" t="s">
        <v>75</v>
      </c>
      <c r="C33" s="1152">
        <v>468.67923896252711</v>
      </c>
      <c r="D33" s="1154">
        <f t="shared" si="0"/>
        <v>4.7400103788271934</v>
      </c>
      <c r="E33" s="1153">
        <f>'ARR (JH)-N'!F574</f>
        <v>22215.444570232088</v>
      </c>
      <c r="F33" s="1152">
        <v>289.15931485599998</v>
      </c>
      <c r="G33" s="1154">
        <f t="shared" si="1"/>
        <v>4.7400103788271926</v>
      </c>
      <c r="H33" s="1153">
        <f>'ARR (JH)-N'!I574</f>
        <v>13706.18153552</v>
      </c>
      <c r="I33" s="1152">
        <v>115.73766551050001</v>
      </c>
      <c r="J33" s="1154">
        <f t="shared" si="2"/>
        <v>4.7400103788271926</v>
      </c>
      <c r="K33" s="1153">
        <f>'ARR (JH)-N'!L574</f>
        <v>5485.9773574100009</v>
      </c>
      <c r="L33" s="1152">
        <v>249.78664370349998</v>
      </c>
      <c r="M33" s="1154">
        <f t="shared" si="3"/>
        <v>4.7400103788271934</v>
      </c>
      <c r="N33" s="1153">
        <f>'ARR (JH)-N'!O574</f>
        <v>11839.912836470001</v>
      </c>
      <c r="O33" s="1152">
        <v>324.72263681455001</v>
      </c>
      <c r="P33" s="1154">
        <f t="shared" si="4"/>
        <v>4.7400103788271917</v>
      </c>
      <c r="Q33" s="1153">
        <f>'ARR (JH)-N'!R574</f>
        <v>15391.886687410999</v>
      </c>
    </row>
    <row r="34" spans="2:17" ht="33" x14ac:dyDescent="0.25">
      <c r="B34" s="1149" t="s">
        <v>76</v>
      </c>
      <c r="C34" s="1152">
        <v>590.81819999999993</v>
      </c>
      <c r="D34" s="1154">
        <f t="shared" si="0"/>
        <v>3.9024390243902447</v>
      </c>
      <c r="E34" s="1153">
        <f>'ARR (JH)-N'!F575</f>
        <v>23056.32</v>
      </c>
      <c r="F34" s="1152">
        <v>590.81819999999993</v>
      </c>
      <c r="G34" s="1154">
        <f t="shared" si="1"/>
        <v>3.9024390243902447</v>
      </c>
      <c r="H34" s="1153">
        <f>'ARR (JH)-N'!I575</f>
        <v>23056.32</v>
      </c>
      <c r="I34" s="1152">
        <v>590.81819999999993</v>
      </c>
      <c r="J34" s="1154">
        <f t="shared" si="2"/>
        <v>3.9024390243902447</v>
      </c>
      <c r="K34" s="1153">
        <f>'ARR (JH)-N'!L575</f>
        <v>23056.32</v>
      </c>
      <c r="L34" s="1152">
        <v>590.81819999999993</v>
      </c>
      <c r="M34" s="1154">
        <f t="shared" si="3"/>
        <v>3.9024390243902447</v>
      </c>
      <c r="N34" s="1153">
        <f>'ARR (JH)-N'!O575</f>
        <v>23056.32</v>
      </c>
      <c r="O34" s="1152">
        <v>590.81819999999993</v>
      </c>
      <c r="P34" s="1154">
        <f t="shared" si="4"/>
        <v>3.9024390243902447</v>
      </c>
      <c r="Q34" s="1153">
        <f>'ARR (JH)-N'!R575</f>
        <v>23056.32</v>
      </c>
    </row>
    <row r="35" spans="2:17" ht="16.5" x14ac:dyDescent="0.25">
      <c r="B35" s="1149" t="s">
        <v>77</v>
      </c>
      <c r="C35" s="1152">
        <v>281.2294632</v>
      </c>
      <c r="D35" s="1154">
        <f t="shared" si="0"/>
        <v>2.6673585884795008</v>
      </c>
      <c r="E35" s="1153">
        <f>'ARR (JH)-N'!F576</f>
        <v>7501.3982399999977</v>
      </c>
      <c r="F35" s="1152">
        <v>281.2294632</v>
      </c>
      <c r="G35" s="1154">
        <f t="shared" si="1"/>
        <v>2.6673585884795008</v>
      </c>
      <c r="H35" s="1153">
        <f>'ARR (JH)-N'!I576</f>
        <v>7501.3982399999977</v>
      </c>
      <c r="I35" s="1152">
        <v>281.2294632</v>
      </c>
      <c r="J35" s="1154">
        <f t="shared" si="2"/>
        <v>2.6673585884795008</v>
      </c>
      <c r="K35" s="1153">
        <f>'ARR (JH)-N'!L576</f>
        <v>7501.3982399999977</v>
      </c>
      <c r="L35" s="1152">
        <v>281.2294632</v>
      </c>
      <c r="M35" s="1154">
        <f t="shared" si="3"/>
        <v>2.6673585884795008</v>
      </c>
      <c r="N35" s="1153">
        <f>'ARR (JH)-N'!O576</f>
        <v>7501.3982399999977</v>
      </c>
      <c r="O35" s="1152">
        <v>281.2294632</v>
      </c>
      <c r="P35" s="1154">
        <f t="shared" si="4"/>
        <v>2.6673585884795008</v>
      </c>
      <c r="Q35" s="1153">
        <f>'ARR (JH)-N'!R576</f>
        <v>7501.3982399999977</v>
      </c>
    </row>
    <row r="36" spans="2:17" ht="16.5" x14ac:dyDescent="0.25">
      <c r="B36" s="1149" t="s">
        <v>78</v>
      </c>
      <c r="C36" s="1152">
        <v>663.27783210000007</v>
      </c>
      <c r="D36" s="1154">
        <f t="shared" si="0"/>
        <v>3.9439543331603524</v>
      </c>
      <c r="E36" s="1153">
        <f>'ARR (JH)-N'!F577</f>
        <v>26159.374800000001</v>
      </c>
      <c r="F36" s="1152">
        <v>663.27783210000007</v>
      </c>
      <c r="G36" s="1154">
        <f t="shared" si="1"/>
        <v>3.9439543331603524</v>
      </c>
      <c r="H36" s="1153">
        <f>'ARR (JH)-N'!I577</f>
        <v>26159.374800000001</v>
      </c>
      <c r="I36" s="1152">
        <v>663.27783210000007</v>
      </c>
      <c r="J36" s="1154">
        <f t="shared" si="2"/>
        <v>3.9439543331603524</v>
      </c>
      <c r="K36" s="1153">
        <f>'ARR (JH)-N'!L577</f>
        <v>26159.374800000001</v>
      </c>
      <c r="L36" s="1152">
        <v>663.27783210000007</v>
      </c>
      <c r="M36" s="1154">
        <f t="shared" si="3"/>
        <v>3.9439543331603524</v>
      </c>
      <c r="N36" s="1153">
        <f>'ARR (JH)-N'!O577</f>
        <v>26159.374800000001</v>
      </c>
      <c r="O36" s="1152">
        <v>663.27783210000007</v>
      </c>
      <c r="P36" s="1154">
        <f t="shared" si="4"/>
        <v>3.9439543331603524</v>
      </c>
      <c r="Q36" s="1153">
        <f>'ARR (JH)-N'!R577</f>
        <v>26159.374800000001</v>
      </c>
    </row>
    <row r="37" spans="2:17" ht="16.5" x14ac:dyDescent="0.25">
      <c r="B37" s="1149" t="s">
        <v>79</v>
      </c>
      <c r="C37" s="1152">
        <v>683.66106000000002</v>
      </c>
      <c r="D37" s="1154">
        <f t="shared" si="0"/>
        <v>2.8022833419823554</v>
      </c>
      <c r="E37" s="1153">
        <f>'ARR (JH)-N'!F578</f>
        <v>19158.119999999995</v>
      </c>
      <c r="F37" s="1152">
        <v>683.66106000000002</v>
      </c>
      <c r="G37" s="1154">
        <f t="shared" si="1"/>
        <v>2.8022833419823554</v>
      </c>
      <c r="H37" s="1153">
        <f>'ARR (JH)-N'!I578</f>
        <v>19158.119999999995</v>
      </c>
      <c r="I37" s="1152">
        <v>683.66106000000002</v>
      </c>
      <c r="J37" s="1154">
        <f t="shared" si="2"/>
        <v>2.8022833419823554</v>
      </c>
      <c r="K37" s="1153">
        <f>'ARR (JH)-N'!L578</f>
        <v>19158.119999999995</v>
      </c>
      <c r="L37" s="1152">
        <v>683.66106000000002</v>
      </c>
      <c r="M37" s="1154">
        <f t="shared" si="3"/>
        <v>2.8022833419823554</v>
      </c>
      <c r="N37" s="1153">
        <f>'ARR (JH)-N'!O578</f>
        <v>19158.119999999995</v>
      </c>
      <c r="O37" s="1152">
        <v>683.66106000000002</v>
      </c>
      <c r="P37" s="1154">
        <f t="shared" si="4"/>
        <v>2.8022833419823554</v>
      </c>
      <c r="Q37" s="1153">
        <f>'ARR (JH)-N'!R578</f>
        <v>19158.119999999995</v>
      </c>
    </row>
    <row r="38" spans="2:17" ht="16.5" x14ac:dyDescent="0.25">
      <c r="B38" s="1149" t="s">
        <v>80</v>
      </c>
      <c r="C38" s="1152">
        <v>447.33377999999999</v>
      </c>
      <c r="D38" s="1154">
        <f t="shared" si="0"/>
        <v>2.7919045147898287</v>
      </c>
      <c r="E38" s="1153">
        <f>'ARR (JH)-N'!F579</f>
        <v>12489.132</v>
      </c>
      <c r="F38" s="1152">
        <v>447.33377999999999</v>
      </c>
      <c r="G38" s="1154">
        <f t="shared" si="1"/>
        <v>2.7919045147898287</v>
      </c>
      <c r="H38" s="1153">
        <f>'ARR (JH)-N'!I579</f>
        <v>12489.132</v>
      </c>
      <c r="I38" s="1152">
        <v>447.33377999999999</v>
      </c>
      <c r="J38" s="1154">
        <f t="shared" si="2"/>
        <v>2.7919045147898287</v>
      </c>
      <c r="K38" s="1153">
        <f>'ARR (JH)-N'!L579</f>
        <v>12489.132</v>
      </c>
      <c r="L38" s="1152">
        <v>447.33377999999999</v>
      </c>
      <c r="M38" s="1154">
        <f t="shared" si="3"/>
        <v>2.7919045147898287</v>
      </c>
      <c r="N38" s="1153">
        <f>'ARR (JH)-N'!O579</f>
        <v>12489.132</v>
      </c>
      <c r="O38" s="1152">
        <v>447.33377999999999</v>
      </c>
      <c r="P38" s="1154">
        <f t="shared" si="4"/>
        <v>2.7919045147898287</v>
      </c>
      <c r="Q38" s="1153">
        <f>'ARR (JH)-N'!R579</f>
        <v>12489.132</v>
      </c>
    </row>
    <row r="39" spans="2:17" ht="16.5" x14ac:dyDescent="0.25">
      <c r="B39" s="1149" t="s">
        <v>81</v>
      </c>
      <c r="C39" s="1152">
        <v>160.36493999999999</v>
      </c>
      <c r="D39" s="1154">
        <f t="shared" si="0"/>
        <v>3.7259989621172807</v>
      </c>
      <c r="E39" s="1153">
        <f>'ARR (JH)-N'!F580</f>
        <v>5975.1959999999999</v>
      </c>
      <c r="F39" s="1152">
        <v>160.36493999999999</v>
      </c>
      <c r="G39" s="1154">
        <f t="shared" si="1"/>
        <v>3.7259989621172807</v>
      </c>
      <c r="H39" s="1153">
        <f>'ARR (JH)-N'!I580</f>
        <v>5975.1959999999999</v>
      </c>
      <c r="I39" s="1152">
        <v>160.36493999999999</v>
      </c>
      <c r="J39" s="1154">
        <f t="shared" si="2"/>
        <v>3.7259989621172807</v>
      </c>
      <c r="K39" s="1153">
        <f>'ARR (JH)-N'!L580</f>
        <v>5975.1959999999999</v>
      </c>
      <c r="L39" s="1152">
        <v>160.36493999999999</v>
      </c>
      <c r="M39" s="1154">
        <f t="shared" si="3"/>
        <v>3.7259989621172807</v>
      </c>
      <c r="N39" s="1153">
        <f>'ARR (JH)-N'!O580</f>
        <v>5975.1959999999999</v>
      </c>
      <c r="O39" s="1152">
        <v>160.36493999999999</v>
      </c>
      <c r="P39" s="1154">
        <f t="shared" si="4"/>
        <v>3.7259989621172807</v>
      </c>
      <c r="Q39" s="1153">
        <f>'ARR (JH)-N'!R580</f>
        <v>5975.1959999999999</v>
      </c>
    </row>
    <row r="40" spans="2:17" ht="32.25" customHeight="1" thickBot="1" x14ac:dyDescent="0.3">
      <c r="B40" s="1155" t="s">
        <v>82</v>
      </c>
      <c r="C40" s="1156">
        <v>0</v>
      </c>
      <c r="D40" s="1157">
        <f t="shared" si="0"/>
        <v>0</v>
      </c>
      <c r="E40" s="1158">
        <f>'ARR (JH)-N'!F581</f>
        <v>0</v>
      </c>
      <c r="F40" s="1156">
        <v>578.42156812499991</v>
      </c>
      <c r="G40" s="1157">
        <f t="shared" si="1"/>
        <v>4.8053969901401121</v>
      </c>
      <c r="H40" s="1158">
        <f>'ARR (JH)-N'!I581</f>
        <v>27795.452624999987</v>
      </c>
      <c r="I40" s="1156">
        <v>771.22875749999992</v>
      </c>
      <c r="J40" s="1157">
        <f t="shared" si="2"/>
        <v>4.8053969901401148</v>
      </c>
      <c r="K40" s="1158">
        <f>'ARR (JH)-N'!L581</f>
        <v>37060.603499999997</v>
      </c>
      <c r="L40" s="1156">
        <v>771.22875749999992</v>
      </c>
      <c r="M40" s="1157">
        <f t="shared" si="3"/>
        <v>4.8053969901401148</v>
      </c>
      <c r="N40" s="1158">
        <f>'ARR (JH)-N'!O581</f>
        <v>37060.603499999997</v>
      </c>
      <c r="O40" s="1156">
        <v>771.22875749999992</v>
      </c>
      <c r="P40" s="1157">
        <f t="shared" si="4"/>
        <v>4.8053969901401148</v>
      </c>
      <c r="Q40" s="1158">
        <f>'ARR (JH)-N'!R581</f>
        <v>37060.603499999997</v>
      </c>
    </row>
    <row r="41" spans="2:17" ht="21" thickBot="1" x14ac:dyDescent="0.3">
      <c r="B41" s="1159" t="s">
        <v>63</v>
      </c>
      <c r="C41" s="1160">
        <f>SUM(C25:C40,C24,C19,C16)</f>
        <v>6623.1668389213819</v>
      </c>
      <c r="D41" s="1161">
        <f t="shared" si="0"/>
        <v>4.1991705698234139</v>
      </c>
      <c r="E41" s="1160">
        <f>SUM(E25:E40,E24,E19,E16)</f>
        <v>278118.0726902904</v>
      </c>
      <c r="F41" s="1160">
        <f>(SUM(F25:F40,F24,F19,F16))</f>
        <v>6354.2897032344335</v>
      </c>
      <c r="G41" s="1161">
        <f t="shared" si="1"/>
        <v>4.2011278021905616</v>
      </c>
      <c r="H41" s="1160">
        <f>SUM(H25:H40,H24,H19,H16)</f>
        <v>266951.83135431394</v>
      </c>
      <c r="I41" s="1160">
        <f>SUM(I25:I40,I24,I19,I16)</f>
        <v>6740.0386131997202</v>
      </c>
      <c r="J41" s="1161">
        <f t="shared" si="2"/>
        <v>4.2727249471219908</v>
      </c>
      <c r="K41" s="1160">
        <f>SUM(K25:K40,K24,K19,K16)</f>
        <v>287983.31127183948</v>
      </c>
      <c r="L41" s="1160">
        <f>SUM(L25:L40,L24,L19,L16)</f>
        <v>6967.7839859964579</v>
      </c>
      <c r="M41" s="1161">
        <f t="shared" si="3"/>
        <v>4.3068435092058532</v>
      </c>
      <c r="N41" s="1160">
        <f>SUM(N25:N40,N24,N19,N16)</f>
        <v>300091.55233637337</v>
      </c>
      <c r="O41" s="1160">
        <f>SUM(O25:O40,O24,O19,O16)</f>
        <v>7118.1033132169214</v>
      </c>
      <c r="P41" s="1161">
        <f t="shared" si="4"/>
        <v>4.331909887213536</v>
      </c>
      <c r="Q41" s="1160">
        <f>SUM(Q25:Q40,Q24,Q19,Q16)</f>
        <v>308349.82120731811</v>
      </c>
    </row>
    <row r="42" spans="2:17" ht="17.25" thickBot="1" x14ac:dyDescent="0.3">
      <c r="B42" s="1162"/>
      <c r="C42" s="1163"/>
      <c r="D42" s="1164"/>
      <c r="E42" s="1165"/>
      <c r="F42" s="1166"/>
      <c r="G42" s="1164"/>
      <c r="H42" s="1165"/>
      <c r="I42" s="1163"/>
      <c r="J42" s="1164"/>
      <c r="K42" s="1165"/>
      <c r="L42" s="1166"/>
      <c r="M42" s="1164"/>
      <c r="N42" s="1165"/>
      <c r="O42" s="1163"/>
      <c r="P42" s="1164"/>
      <c r="Q42" s="1165"/>
    </row>
    <row r="43" spans="2:17" ht="17.25" thickBot="1" x14ac:dyDescent="0.3">
      <c r="B43" s="1167" t="s">
        <v>388</v>
      </c>
      <c r="C43" s="1168">
        <f>'ARR (JH)-N'!D584</f>
        <v>795.35553820404675</v>
      </c>
      <c r="D43" s="1147">
        <f t="shared" si="0"/>
        <v>0.35199999999999992</v>
      </c>
      <c r="E43" s="1148">
        <f>'ARR (JH)-N'!F584</f>
        <v>2799.6514944782439</v>
      </c>
      <c r="F43" s="1168">
        <f>('ARR (JH)-N'!G584)</f>
        <v>1171.032273681762</v>
      </c>
      <c r="G43" s="1147">
        <f t="shared" si="1"/>
        <v>0.35199999999999992</v>
      </c>
      <c r="H43" s="1148">
        <f>'ARR (JH)-N'!I584</f>
        <v>4122.0336033598014</v>
      </c>
      <c r="I43" s="1168">
        <f>'ARR (JH)-N'!J584</f>
        <v>1309.4504710606698</v>
      </c>
      <c r="J43" s="1147">
        <f t="shared" si="2"/>
        <v>0.35199999999999998</v>
      </c>
      <c r="K43" s="1148">
        <f>'ARR (JH)-N'!L584</f>
        <v>4609.2656581335568</v>
      </c>
      <c r="L43" s="1168">
        <f>'ARR (JH)-N'!M584</f>
        <v>1658.1045521161977</v>
      </c>
      <c r="M43" s="1147">
        <f t="shared" si="3"/>
        <v>0.35199999999999992</v>
      </c>
      <c r="N43" s="1148">
        <f>'ARR (JH)-N'!O584</f>
        <v>5836.5280234490147</v>
      </c>
      <c r="O43" s="1146">
        <f>'ARR (JH)-N'!P584</f>
        <v>1696.90124257562</v>
      </c>
      <c r="P43" s="1147">
        <f t="shared" si="4"/>
        <v>0.35199999999999998</v>
      </c>
      <c r="Q43" s="1148">
        <f>'ARR (JH)-N'!R584</f>
        <v>5973.0923738661822</v>
      </c>
    </row>
    <row r="44" spans="2:17" ht="18.75" thickBot="1" x14ac:dyDescent="0.3">
      <c r="B44" s="1169" t="s">
        <v>236</v>
      </c>
      <c r="C44" s="1170">
        <f>C41+C43</f>
        <v>7418.5223771254286</v>
      </c>
      <c r="D44" s="1171"/>
      <c r="E44" s="1170">
        <f>E41+E43</f>
        <v>280917.72418476862</v>
      </c>
      <c r="F44" s="1170">
        <f>F41+F43</f>
        <v>7525.3219769161951</v>
      </c>
      <c r="G44" s="1171"/>
      <c r="H44" s="1170">
        <f>H41+H43</f>
        <v>271073.86495767377</v>
      </c>
      <c r="I44" s="1170">
        <f>I41+I43</f>
        <v>8049.48908426039</v>
      </c>
      <c r="J44" s="1171"/>
      <c r="K44" s="1170">
        <f>K41+K43</f>
        <v>292592.57692997303</v>
      </c>
      <c r="L44" s="1170">
        <f>L41+L43</f>
        <v>8625.8885381126565</v>
      </c>
      <c r="M44" s="1171"/>
      <c r="N44" s="1170">
        <f>N41+N43</f>
        <v>305928.08035982237</v>
      </c>
      <c r="O44" s="1170">
        <f>O41+O43</f>
        <v>8815.0045557925405</v>
      </c>
      <c r="P44" s="1171"/>
      <c r="Q44" s="1170">
        <f>Q41+Q43</f>
        <v>314322.91358118429</v>
      </c>
    </row>
    <row r="45" spans="2:17" ht="18.75" thickBot="1" x14ac:dyDescent="0.3">
      <c r="B45" s="1172"/>
      <c r="C45" s="1173"/>
      <c r="D45" s="1174"/>
      <c r="E45" s="1173"/>
      <c r="F45" s="1173"/>
      <c r="G45" s="1174"/>
      <c r="H45" s="1173"/>
      <c r="I45" s="1173"/>
      <c r="J45" s="1174"/>
      <c r="K45" s="1173"/>
      <c r="L45" s="1173"/>
      <c r="M45" s="1174"/>
      <c r="N45" s="1173"/>
      <c r="O45" s="1173"/>
      <c r="P45" s="1174"/>
      <c r="Q45" s="1173"/>
    </row>
    <row r="46" spans="2:17" ht="17.25" thickBot="1" x14ac:dyDescent="0.3">
      <c r="B46" s="1175" t="s">
        <v>389</v>
      </c>
      <c r="C46" s="1176"/>
      <c r="D46" s="1177"/>
      <c r="E46" s="1177"/>
      <c r="F46" s="1176"/>
      <c r="G46" s="1177"/>
      <c r="H46" s="1177"/>
      <c r="I46" s="1176"/>
      <c r="J46" s="1177"/>
      <c r="K46" s="1177"/>
      <c r="L46" s="1177"/>
      <c r="M46" s="1177"/>
      <c r="N46" s="1177"/>
      <c r="O46" s="1177"/>
      <c r="P46" s="1177"/>
      <c r="Q46" s="1178"/>
    </row>
    <row r="47" spans="2:17" ht="16.5" x14ac:dyDescent="0.25">
      <c r="B47" s="1179" t="s">
        <v>239</v>
      </c>
      <c r="C47" s="1180"/>
      <c r="D47" s="1181"/>
      <c r="E47" s="1180">
        <f>'ARR (JH)-N'!D592</f>
        <v>12138.724652472001</v>
      </c>
      <c r="F47" s="1181"/>
      <c r="G47" s="1181"/>
      <c r="H47" s="1180">
        <f>'ARR (JH)-N'!E592</f>
        <v>12381.499145521442</v>
      </c>
      <c r="I47" s="1181"/>
      <c r="J47" s="1181"/>
      <c r="K47" s="1180">
        <f>'ARR (JH)-N'!F592</f>
        <v>12629.12912843187</v>
      </c>
      <c r="L47" s="1181"/>
      <c r="M47" s="1181"/>
      <c r="N47" s="1180">
        <f>'ARR (JH)-N'!G592</f>
        <v>12881.711711000507</v>
      </c>
      <c r="O47" s="1181"/>
      <c r="P47" s="1181"/>
      <c r="Q47" s="1182">
        <f>'ARR (JH)-N'!H592</f>
        <v>13139.345945220517</v>
      </c>
    </row>
    <row r="48" spans="2:17" ht="16.5" x14ac:dyDescent="0.25">
      <c r="B48" s="1183" t="s">
        <v>240</v>
      </c>
      <c r="C48" s="1154"/>
      <c r="D48" s="1184"/>
      <c r="E48" s="1154">
        <f>'ARR (JH)-N'!D593</f>
        <v>166.84222701600001</v>
      </c>
      <c r="F48" s="1184"/>
      <c r="G48" s="1184"/>
      <c r="H48" s="1154">
        <f>'ARR (JH)-N'!E593</f>
        <v>170.17907155632003</v>
      </c>
      <c r="I48" s="1184"/>
      <c r="J48" s="1184"/>
      <c r="K48" s="1154">
        <f>'ARR (JH)-N'!F593</f>
        <v>173.58265298744644</v>
      </c>
      <c r="L48" s="1184"/>
      <c r="M48" s="1184"/>
      <c r="N48" s="1154">
        <f>'ARR (JH)-N'!G593</f>
        <v>177.05430604719538</v>
      </c>
      <c r="O48" s="1184"/>
      <c r="P48" s="1184"/>
      <c r="Q48" s="1153">
        <f>'ARR (JH)-N'!H593</f>
        <v>180.59539216813928</v>
      </c>
    </row>
    <row r="49" spans="2:17" ht="16.5" x14ac:dyDescent="0.25">
      <c r="B49" s="1183" t="s">
        <v>241</v>
      </c>
      <c r="C49" s="1154"/>
      <c r="D49" s="1184"/>
      <c r="E49" s="1154">
        <f>'ARR (JH)-N'!D594</f>
        <v>1008.81784812</v>
      </c>
      <c r="F49" s="1184"/>
      <c r="G49" s="1184"/>
      <c r="H49" s="1154">
        <f>'ARR (JH)-N'!E594</f>
        <v>1028.9942050824</v>
      </c>
      <c r="I49" s="1184"/>
      <c r="J49" s="1184"/>
      <c r="K49" s="1154">
        <f>'ARR (JH)-N'!F594</f>
        <v>1049.574089184048</v>
      </c>
      <c r="L49" s="1184"/>
      <c r="M49" s="1184"/>
      <c r="N49" s="1154">
        <f>'ARR (JH)-N'!G594</f>
        <v>1070.5655709677289</v>
      </c>
      <c r="O49" s="1184"/>
      <c r="P49" s="1184"/>
      <c r="Q49" s="1153">
        <f>'ARR (JH)-N'!H594</f>
        <v>1091.9768823870836</v>
      </c>
    </row>
    <row r="50" spans="2:17" ht="17.25" thickBot="1" x14ac:dyDescent="0.3">
      <c r="B50" s="1185" t="s">
        <v>242</v>
      </c>
      <c r="C50" s="1157"/>
      <c r="D50" s="1186"/>
      <c r="E50" s="1157">
        <f>'ARR (JH)-N'!D595</f>
        <v>16</v>
      </c>
      <c r="F50" s="1186"/>
      <c r="G50" s="1186"/>
      <c r="H50" s="1157">
        <f>'ARR (JH)-N'!E595</f>
        <v>16</v>
      </c>
      <c r="I50" s="1186"/>
      <c r="J50" s="1186"/>
      <c r="K50" s="1157">
        <f>'ARR (JH)-N'!F595</f>
        <v>16</v>
      </c>
      <c r="L50" s="1186"/>
      <c r="M50" s="1186"/>
      <c r="N50" s="1157">
        <f>'ARR (JH)-N'!G595</f>
        <v>16</v>
      </c>
      <c r="O50" s="1186"/>
      <c r="P50" s="1186"/>
      <c r="Q50" s="1158">
        <f>'ARR (JH)-N'!H595</f>
        <v>16</v>
      </c>
    </row>
    <row r="51" spans="2:17" ht="17.25" thickBot="1" x14ac:dyDescent="0.3">
      <c r="B51" s="1187" t="s">
        <v>243</v>
      </c>
      <c r="C51" s="1188"/>
      <c r="D51" s="1189"/>
      <c r="E51" s="1190">
        <f>SUM(E47:E50)</f>
        <v>13330.384727608001</v>
      </c>
      <c r="F51" s="1189"/>
      <c r="G51" s="1189"/>
      <c r="H51" s="1188">
        <f>SUM(H47:H50)</f>
        <v>13596.672422160162</v>
      </c>
      <c r="I51" s="1189"/>
      <c r="J51" s="1189"/>
      <c r="K51" s="1188">
        <f>SUM(K47:K50)</f>
        <v>13868.285870603366</v>
      </c>
      <c r="L51" s="1189"/>
      <c r="M51" s="1189"/>
      <c r="N51" s="1188">
        <f>SUM(N47:N50)</f>
        <v>14145.331588015431</v>
      </c>
      <c r="O51" s="1189"/>
      <c r="P51" s="1189"/>
      <c r="Q51" s="1188">
        <f>SUM(Q47:Q50)</f>
        <v>14427.91821977574</v>
      </c>
    </row>
    <row r="52" spans="2:17" ht="17.25" thickBot="1" x14ac:dyDescent="0.3">
      <c r="B52" s="1191"/>
      <c r="C52" s="1192"/>
      <c r="E52" s="1192"/>
      <c r="H52" s="1192"/>
      <c r="K52" s="1192"/>
      <c r="N52" s="1192"/>
      <c r="Q52" s="1193"/>
    </row>
    <row r="53" spans="2:17" ht="33.75" thickBot="1" x14ac:dyDescent="0.3">
      <c r="B53" s="1137" t="s">
        <v>390</v>
      </c>
      <c r="C53" s="1194">
        <f>C44+C51</f>
        <v>7418.5223771254286</v>
      </c>
      <c r="D53" s="1161">
        <f t="shared" ref="D53" si="6">IFERROR(E53/C53/10,0)</f>
        <v>3.9663978074619428</v>
      </c>
      <c r="E53" s="1194">
        <f>E44+E51</f>
        <v>294248.10891237663</v>
      </c>
      <c r="F53" s="1194">
        <f>F44+F51</f>
        <v>7525.3219769161951</v>
      </c>
      <c r="G53" s="1161">
        <f t="shared" ref="G53" si="7">IFERROR(H53/F53/10,0)</f>
        <v>3.7828353159247703</v>
      </c>
      <c r="H53" s="1194">
        <f>H44+H51</f>
        <v>284670.53737983393</v>
      </c>
      <c r="I53" s="1194">
        <f>I44+I51</f>
        <v>8049.48908426039</v>
      </c>
      <c r="J53" s="1161">
        <f t="shared" ref="J53" si="8">IFERROR(K53/I53/10,0)</f>
        <v>3.807208874906312</v>
      </c>
      <c r="K53" s="1194">
        <f>K44+K51</f>
        <v>306460.86280057637</v>
      </c>
      <c r="L53" s="1194">
        <f>L44+L51</f>
        <v>8625.8885381126565</v>
      </c>
      <c r="M53" s="1161">
        <f t="shared" ref="M53" si="9">IFERROR(N53/L53/10,0)</f>
        <v>3.710613817157784</v>
      </c>
      <c r="N53" s="1194">
        <f>N44+N51</f>
        <v>320073.4119478378</v>
      </c>
      <c r="O53" s="1194">
        <f>O44+O51</f>
        <v>8815.0045557925405</v>
      </c>
      <c r="P53" s="1161">
        <f t="shared" ref="P53" si="10">IFERROR(Q53/O53/10,0)</f>
        <v>3.7294459659119554</v>
      </c>
      <c r="Q53" s="1195">
        <f>Q44+Q51</f>
        <v>328750.83180096</v>
      </c>
    </row>
    <row r="54" spans="2:17" ht="17.25" thickBot="1" x14ac:dyDescent="0.3">
      <c r="B54" s="1196"/>
      <c r="C54" s="1197"/>
      <c r="D54" s="1197"/>
      <c r="E54" s="1197"/>
      <c r="F54" s="1197"/>
      <c r="G54" s="1197"/>
      <c r="H54" s="1197"/>
      <c r="I54" s="1197"/>
      <c r="J54" s="1197"/>
      <c r="K54" s="1197"/>
      <c r="L54" s="1197"/>
      <c r="M54" s="1197"/>
      <c r="N54" s="1197"/>
      <c r="O54" s="1197"/>
      <c r="P54" s="1197"/>
      <c r="Q54" s="1198"/>
    </row>
    <row r="55" spans="2:17" ht="17.25" thickBot="1" x14ac:dyDescent="0.3">
      <c r="B55" s="1199" t="s">
        <v>391</v>
      </c>
      <c r="C55" s="1194">
        <f>'ARR (JH)-N'!E313</f>
        <v>12585.654975170721</v>
      </c>
      <c r="D55" s="1161">
        <f t="shared" ref="D55" si="11">IFERROR(E55/C55/10,0)</f>
        <v>6.8981530298166449</v>
      </c>
      <c r="E55" s="1194">
        <f>SUM('ARR (JH)-N'!D734:E748)+SUM('ARR (JH)-N'!F474:F482)+'ARR (JH)-N'!O325</f>
        <v>868177.73999200843</v>
      </c>
      <c r="F55" s="1194">
        <f>'ARR (JH)-N'!H313</f>
        <v>13320.513606770724</v>
      </c>
      <c r="G55" s="1161">
        <f t="shared" ref="G55" si="12">IFERROR(H55/F55/10,0)</f>
        <v>6.7608177119315673</v>
      </c>
      <c r="H55" s="1194">
        <f>SUM('ARR (JH)-N'!D786:E800)+SUM('ARR (JH)-N'!I474:I482)+'ARR (JH)-N'!O348</f>
        <v>900575.64324680949</v>
      </c>
      <c r="I55" s="1194">
        <f>'ARR (JH)-N'!K313</f>
        <v>14175.783892110721</v>
      </c>
      <c r="J55" s="1161">
        <f t="shared" ref="J55" si="13">IFERROR(K55/I55/10,0)</f>
        <v>6.8259657467302945</v>
      </c>
      <c r="K55" s="1194">
        <f>SUM('ARR (JH)-N'!D838:E852)+SUM('ARR (JH)-N'!L474:L482)+'ARR (JH)-N'!O372</f>
        <v>967634.15280598844</v>
      </c>
      <c r="L55" s="1194">
        <f>'ARR (JH)-N'!N313</f>
        <v>17086.062070406715</v>
      </c>
      <c r="M55" s="1161">
        <f t="shared" ref="M55" si="14">IFERROR(N55/L55/10,0)</f>
        <v>6.8259350931113332</v>
      </c>
      <c r="N55" s="1194">
        <f>SUM('ARR (JH)-N'!D890:E904)+SUM('ARR (JH)-N'!O474:O482)+'ARR (JH)-N'!O398</f>
        <v>1166283.5068946767</v>
      </c>
      <c r="O55" s="1194">
        <f>'ARR (JH)-N'!Q313</f>
        <v>17741.240611712667</v>
      </c>
      <c r="P55" s="1161">
        <f t="shared" ref="P55" si="15">IFERROR(Q55/O55/10,0)</f>
        <v>6.9339338868088261</v>
      </c>
      <c r="Q55" s="1195">
        <f>SUM('ARR (JH)-N'!D942:E956)+SUM('ARR (JH)-N'!R474:R482)+'ARR (JH)-N'!O424</f>
        <v>1230165.8947158342</v>
      </c>
    </row>
    <row r="56" spans="2:17" ht="17.25" thickBot="1" x14ac:dyDescent="0.3">
      <c r="B56" s="1196"/>
      <c r="C56" s="1197"/>
      <c r="D56" s="1197"/>
      <c r="E56" s="1197"/>
      <c r="F56" s="1197"/>
      <c r="G56" s="1197"/>
      <c r="H56" s="1197"/>
      <c r="I56" s="1197"/>
      <c r="J56" s="1197"/>
      <c r="K56" s="1197"/>
      <c r="L56" s="1197"/>
      <c r="M56" s="1197"/>
      <c r="N56" s="1197"/>
      <c r="O56" s="1197"/>
      <c r="P56" s="1197"/>
      <c r="Q56" s="1198"/>
    </row>
    <row r="57" spans="2:17" ht="17.25" thickBot="1" x14ac:dyDescent="0.3">
      <c r="B57" s="1199" t="s">
        <v>35</v>
      </c>
      <c r="C57" s="1194">
        <f>C55+C53</f>
        <v>20004.177352296148</v>
      </c>
      <c r="D57" s="1161">
        <f t="shared" ref="D57" si="16">IFERROR(E57/C57/10,0)</f>
        <v>5.8109155324548141</v>
      </c>
      <c r="E57" s="1194">
        <f t="shared" ref="E57:F57" si="17">E55+E53</f>
        <v>1162425.848904385</v>
      </c>
      <c r="F57" s="1194">
        <f t="shared" si="17"/>
        <v>20845.83558368692</v>
      </c>
      <c r="G57" s="1161">
        <f t="shared" ref="G57" si="18">IFERROR(H57/F57/10,0)</f>
        <v>5.6857695910936163</v>
      </c>
      <c r="H57" s="1194">
        <f t="shared" ref="H57:I57" si="19">H55+H53</f>
        <v>1185246.1806266434</v>
      </c>
      <c r="I57" s="1194">
        <f t="shared" si="19"/>
        <v>22225.27297637111</v>
      </c>
      <c r="J57" s="1161">
        <f t="shared" ref="J57" si="20">IFERROR(K57/I57/10,0)</f>
        <v>5.7326405707643016</v>
      </c>
      <c r="K57" s="1194">
        <f t="shared" ref="K57:L57" si="21">K55+K53</f>
        <v>1274095.0156065649</v>
      </c>
      <c r="L57" s="1194">
        <f t="shared" si="21"/>
        <v>25711.950608519372</v>
      </c>
      <c r="M57" s="1161">
        <f t="shared" ref="M57" si="22">IFERROR(N57/L57/10,0)</f>
        <v>5.7808018593113912</v>
      </c>
      <c r="N57" s="1194">
        <f t="shared" ref="N57:O57" si="23">N55+N53</f>
        <v>1486356.9188425145</v>
      </c>
      <c r="O57" s="1194">
        <f t="shared" si="23"/>
        <v>26556.245167505207</v>
      </c>
      <c r="P57" s="1161">
        <f t="shared" ref="P57" si="24">IFERROR(Q57/O57/10,0)</f>
        <v>5.8702452725670655</v>
      </c>
      <c r="Q57" s="1194">
        <f>Q55+Q53</f>
        <v>1558916.7265167942</v>
      </c>
    </row>
  </sheetData>
  <mergeCells count="11">
    <mergeCell ref="O7:Q7"/>
    <mergeCell ref="B6:B8"/>
    <mergeCell ref="C6:E6"/>
    <mergeCell ref="F6:H6"/>
    <mergeCell ref="I6:K6"/>
    <mergeCell ref="L6:N6"/>
    <mergeCell ref="O6:Q6"/>
    <mergeCell ref="C7:E7"/>
    <mergeCell ref="F7:H7"/>
    <mergeCell ref="I7:K7"/>
    <mergeCell ref="L7:N7"/>
  </mergeCells>
  <printOptions horizontalCentered="1" verticalCentered="1"/>
  <pageMargins left="0.11811023622047245" right="0.11811023622047245" top="0.74803149606299213" bottom="0.74803149606299213" header="0.31496062992125984" footer="0.31496062992125984"/>
  <pageSetup paperSize="9"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4A4F8-BAAF-482B-9B1A-2CD08D434654}">
  <sheetPr>
    <tabColor theme="0"/>
    <pageSetUpPr fitToPage="1"/>
  </sheetPr>
  <dimension ref="B2:J17"/>
  <sheetViews>
    <sheetView view="pageBreakPreview" zoomScale="80" zoomScaleNormal="100" zoomScaleSheetLayoutView="80" workbookViewId="0">
      <selection sqref="A1:XFD1048576"/>
    </sheetView>
  </sheetViews>
  <sheetFormatPr defaultColWidth="8.7109375" defaultRowHeight="15" x14ac:dyDescent="0.25"/>
  <cols>
    <col min="1" max="1" width="4.42578125" style="1055" customWidth="1"/>
    <col min="2" max="2" width="8.5703125" style="1055" customWidth="1"/>
    <col min="3" max="3" width="36.140625" style="1055" customWidth="1"/>
    <col min="4" max="8" width="23.85546875" style="1055" customWidth="1"/>
    <col min="9" max="16384" width="8.7109375" style="1055"/>
  </cols>
  <sheetData>
    <row r="2" spans="2:10" ht="15.75" x14ac:dyDescent="0.25">
      <c r="D2" s="1088"/>
      <c r="E2" s="1088"/>
      <c r="F2" s="1088"/>
      <c r="G2" s="1088"/>
      <c r="H2" s="1088" t="s">
        <v>392</v>
      </c>
    </row>
    <row r="3" spans="2:10" ht="15.75" x14ac:dyDescent="0.25">
      <c r="B3" s="1089" t="s">
        <v>393</v>
      </c>
      <c r="C3" s="1090"/>
      <c r="J3" s="1090"/>
    </row>
    <row r="4" spans="2:10" ht="15.75" x14ac:dyDescent="0.25">
      <c r="B4" s="1091"/>
      <c r="C4" s="1090"/>
      <c r="J4" s="1090"/>
    </row>
    <row r="5" spans="2:10" ht="15.75" x14ac:dyDescent="0.25">
      <c r="B5" s="1060" t="s">
        <v>370</v>
      </c>
      <c r="C5" s="1090"/>
      <c r="J5" s="1090"/>
    </row>
    <row r="6" spans="2:10" ht="15.75" x14ac:dyDescent="0.25">
      <c r="B6" s="1090"/>
      <c r="C6" s="1092"/>
      <c r="I6" s="1090"/>
      <c r="J6" s="1090"/>
    </row>
    <row r="7" spans="2:10" ht="15.75" x14ac:dyDescent="0.25">
      <c r="B7" s="1090"/>
      <c r="C7" s="1090"/>
      <c r="D7" s="1093"/>
      <c r="E7" s="1093"/>
      <c r="F7" s="1093"/>
      <c r="G7" s="1093"/>
      <c r="H7" s="1093" t="s">
        <v>394</v>
      </c>
      <c r="I7" s="1090"/>
      <c r="J7" s="1090"/>
    </row>
    <row r="8" spans="2:10" ht="15.75" x14ac:dyDescent="0.25">
      <c r="B8" s="1345" t="s">
        <v>395</v>
      </c>
      <c r="C8" s="1345" t="s">
        <v>214</v>
      </c>
      <c r="D8" s="1094" t="s">
        <v>11</v>
      </c>
      <c r="E8" s="1094" t="s">
        <v>11</v>
      </c>
      <c r="F8" s="1094" t="s">
        <v>11</v>
      </c>
      <c r="G8" s="1094" t="s">
        <v>11</v>
      </c>
      <c r="H8" s="1094" t="s">
        <v>11</v>
      </c>
      <c r="I8" s="1090"/>
      <c r="J8" s="1090"/>
    </row>
    <row r="9" spans="2:10" ht="15.75" x14ac:dyDescent="0.25">
      <c r="B9" s="1345"/>
      <c r="C9" s="1345"/>
      <c r="D9" s="1094" t="s">
        <v>5</v>
      </c>
      <c r="E9" s="1094" t="s">
        <v>6</v>
      </c>
      <c r="F9" s="1094" t="s">
        <v>7</v>
      </c>
      <c r="G9" s="1094" t="s">
        <v>8</v>
      </c>
      <c r="H9" s="1094" t="s">
        <v>9</v>
      </c>
      <c r="I9" s="1090"/>
      <c r="J9" s="1090"/>
    </row>
    <row r="10" spans="2:10" ht="15.75" x14ac:dyDescent="0.25">
      <c r="B10" s="1095" t="s">
        <v>187</v>
      </c>
      <c r="C10" s="1096" t="s">
        <v>263</v>
      </c>
      <c r="D10" s="1097">
        <f>'ARR (JH)-N'!D632</f>
        <v>529.31000000000006</v>
      </c>
      <c r="E10" s="1097">
        <f>'ARR (JH)-N'!E632</f>
        <v>871.81000000000006</v>
      </c>
      <c r="F10" s="1097">
        <f>'ARR (JH)-N'!F632</f>
        <v>1056.81</v>
      </c>
      <c r="G10" s="1097">
        <f>'ARR (JH)-N'!G632</f>
        <v>1103.31</v>
      </c>
      <c r="H10" s="1097">
        <f>'ARR (JH)-N'!H632</f>
        <v>1103.31</v>
      </c>
      <c r="I10" s="1090"/>
      <c r="J10" s="1090"/>
    </row>
    <row r="11" spans="2:10" ht="15.75" x14ac:dyDescent="0.25">
      <c r="B11" s="1095" t="s">
        <v>188</v>
      </c>
      <c r="C11" s="1096" t="s">
        <v>264</v>
      </c>
      <c r="D11" s="1097">
        <f ca="1">'ARR (JH)-N'!D633</f>
        <v>106113.27316005032</v>
      </c>
      <c r="E11" s="1097">
        <f ca="1">'ARR (JH)-N'!E633</f>
        <v>109330.04658960325</v>
      </c>
      <c r="F11" s="1097">
        <f ca="1">'ARR (JH)-N'!F633</f>
        <v>120529.51293061873</v>
      </c>
      <c r="G11" s="1097">
        <f ca="1">'ARR (JH)-N'!G633</f>
        <v>139569.88908312001</v>
      </c>
      <c r="H11" s="1097">
        <f ca="1">'ARR (JH)-N'!H633</f>
        <v>145569.24561277902</v>
      </c>
      <c r="I11" s="1090"/>
      <c r="J11" s="1090"/>
    </row>
    <row r="12" spans="2:10" ht="15.75" x14ac:dyDescent="0.25">
      <c r="B12" s="1098" t="s">
        <v>189</v>
      </c>
      <c r="C12" s="1099" t="s">
        <v>230</v>
      </c>
      <c r="D12" s="1100">
        <f ca="1">SUM(D10:D11)</f>
        <v>106642.58316005032</v>
      </c>
      <c r="E12" s="1100">
        <f t="shared" ref="E12:H12" ca="1" si="0">SUM(E10:E11)</f>
        <v>110201.85658960325</v>
      </c>
      <c r="F12" s="1100">
        <f t="shared" ca="1" si="0"/>
        <v>121586.32293061873</v>
      </c>
      <c r="G12" s="1100">
        <f t="shared" ca="1" si="0"/>
        <v>140673.19908312001</v>
      </c>
      <c r="H12" s="1100">
        <f t="shared" ca="1" si="0"/>
        <v>146672.55561277902</v>
      </c>
      <c r="I12" s="1090"/>
      <c r="J12" s="1090"/>
    </row>
    <row r="13" spans="2:10" ht="15.75" x14ac:dyDescent="0.25">
      <c r="B13" s="1098" t="s">
        <v>190</v>
      </c>
      <c r="C13" s="1096" t="s">
        <v>266</v>
      </c>
      <c r="D13" s="1097">
        <f>'ARR (JH)-N'!D635</f>
        <v>38198.699538191999</v>
      </c>
      <c r="E13" s="1097">
        <f>'ARR (JH)-N'!E635</f>
        <v>38962.673528955842</v>
      </c>
      <c r="F13" s="1097">
        <f>'ARR (JH)-N'!F635</f>
        <v>39741.92699953496</v>
      </c>
      <c r="G13" s="1097">
        <f>'ARR (JH)-N'!G635</f>
        <v>40536.765539525659</v>
      </c>
      <c r="H13" s="1097">
        <f>'ARR (JH)-N'!H635</f>
        <v>41347.500850316173</v>
      </c>
      <c r="I13" s="1090"/>
      <c r="J13" s="1090"/>
    </row>
    <row r="14" spans="2:10" ht="31.5" x14ac:dyDescent="0.25">
      <c r="B14" s="1098" t="s">
        <v>191</v>
      </c>
      <c r="C14" s="1099" t="s">
        <v>267</v>
      </c>
      <c r="D14" s="1097">
        <f>'ARR (JH)-N'!D636</f>
        <v>10379.009995912102</v>
      </c>
      <c r="E14" s="1097">
        <f>'ARR (JH)-N'!E636</f>
        <v>10314.680491716519</v>
      </c>
      <c r="F14" s="1097">
        <f>'ARR (JH)-N'!F636</f>
        <v>11435.365785701093</v>
      </c>
      <c r="G14" s="1097">
        <f>'ARR (JH)-N'!G636</f>
        <v>11628.459219872835</v>
      </c>
      <c r="H14" s="1097">
        <f>'ARR (JH)-N'!H636</f>
        <v>11730.566003220132</v>
      </c>
      <c r="I14" s="1090"/>
      <c r="J14" s="1090"/>
    </row>
    <row r="15" spans="2:10" ht="15.75" x14ac:dyDescent="0.25">
      <c r="B15" s="1098" t="s">
        <v>268</v>
      </c>
      <c r="C15" s="1099" t="s">
        <v>269</v>
      </c>
      <c r="D15" s="1100">
        <f ca="1">D12-D13-D14</f>
        <v>58064.873625946217</v>
      </c>
      <c r="E15" s="1100">
        <f t="shared" ref="E15:H15" ca="1" si="1">E12-E13-E14</f>
        <v>60924.50256893089</v>
      </c>
      <c r="F15" s="1100">
        <f t="shared" ca="1" si="1"/>
        <v>70409.030145382669</v>
      </c>
      <c r="G15" s="1100">
        <f t="shared" ca="1" si="1"/>
        <v>88507.974323721515</v>
      </c>
      <c r="H15" s="1100">
        <f t="shared" ca="1" si="1"/>
        <v>93594.488759242726</v>
      </c>
      <c r="I15" s="1090"/>
      <c r="J15" s="1090"/>
    </row>
    <row r="16" spans="2:10" ht="31.5" x14ac:dyDescent="0.25">
      <c r="B16" s="1095" t="s">
        <v>193</v>
      </c>
      <c r="C16" s="1096" t="s">
        <v>270</v>
      </c>
      <c r="D16" s="1101">
        <f>'ARR (JH)-N'!D638</f>
        <v>0.1225</v>
      </c>
      <c r="E16" s="1101">
        <f>'ARR (JH)-N'!E638</f>
        <v>0.1225</v>
      </c>
      <c r="F16" s="1101">
        <f>'ARR (JH)-N'!F638</f>
        <v>0.1225</v>
      </c>
      <c r="G16" s="1101">
        <f>'ARR (JH)-N'!G638</f>
        <v>0.1225</v>
      </c>
      <c r="H16" s="1101">
        <f>'ARR (JH)-N'!H638</f>
        <v>0.1225</v>
      </c>
    </row>
    <row r="17" spans="2:8" ht="15.75" x14ac:dyDescent="0.25">
      <c r="B17" s="1095" t="s">
        <v>194</v>
      </c>
      <c r="C17" s="1096" t="s">
        <v>271</v>
      </c>
      <c r="D17" s="1100">
        <f ca="1">D15*D16</f>
        <v>7112.9470191784112</v>
      </c>
      <c r="E17" s="1100">
        <f t="shared" ref="E17:H17" ca="1" si="2">E15*E16</f>
        <v>7463.2515646940337</v>
      </c>
      <c r="F17" s="1100">
        <f t="shared" ca="1" si="2"/>
        <v>8625.1061928093768</v>
      </c>
      <c r="G17" s="1100">
        <f t="shared" ca="1" si="2"/>
        <v>10842.226854655886</v>
      </c>
      <c r="H17" s="1100">
        <f t="shared" ca="1" si="2"/>
        <v>11465.324873007234</v>
      </c>
    </row>
  </sheetData>
  <mergeCells count="2">
    <mergeCell ref="B8:B9"/>
    <mergeCell ref="C8:C9"/>
  </mergeCells>
  <printOptions horizontalCentered="1" verticalCentered="1"/>
  <pageMargins left="0.70866141732283472" right="0.70866141732283472" top="0.74803149606299213" bottom="0.74803149606299213" header="0.31496062992125984" footer="0.31496062992125984"/>
  <pageSetup paperSize="9" scale="7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5755E-0717-4DDA-9C69-A264E6E84B6B}">
  <sheetPr>
    <tabColor theme="0"/>
    <pageSetUpPr fitToPage="1"/>
  </sheetPr>
  <dimension ref="C3:H30"/>
  <sheetViews>
    <sheetView view="pageBreakPreview" topLeftCell="A9" zoomScale="67" zoomScaleNormal="100" zoomScaleSheetLayoutView="70" workbookViewId="0">
      <selection sqref="A1:XFD1048576"/>
    </sheetView>
  </sheetViews>
  <sheetFormatPr defaultColWidth="8.7109375" defaultRowHeight="15" x14ac:dyDescent="0.25"/>
  <cols>
    <col min="1" max="2" width="8.7109375" style="1055"/>
    <col min="3" max="3" width="46.5703125" style="1055" customWidth="1"/>
    <col min="4" max="8" width="27.140625" style="1055" customWidth="1"/>
    <col min="9" max="16384" width="8.7109375" style="1055"/>
  </cols>
  <sheetData>
    <row r="3" spans="3:8" ht="18" x14ac:dyDescent="0.25">
      <c r="D3" s="1056"/>
      <c r="E3" s="1056"/>
      <c r="F3" s="1056"/>
      <c r="G3" s="1056"/>
      <c r="H3" s="1056" t="s">
        <v>396</v>
      </c>
    </row>
    <row r="4" spans="3:8" ht="18" x14ac:dyDescent="0.25">
      <c r="C4" s="1057" t="s">
        <v>397</v>
      </c>
      <c r="D4" s="1058"/>
      <c r="E4" s="1058"/>
      <c r="F4" s="1058"/>
      <c r="G4" s="1058"/>
      <c r="H4" s="1058"/>
    </row>
    <row r="5" spans="3:8" ht="18" x14ac:dyDescent="0.25">
      <c r="C5" s="1059"/>
      <c r="D5" s="1058"/>
      <c r="E5" s="1058"/>
      <c r="F5" s="1058"/>
      <c r="G5" s="1058"/>
      <c r="H5" s="1058"/>
    </row>
    <row r="6" spans="3:8" ht="18" x14ac:dyDescent="0.25">
      <c r="C6" s="1060" t="s">
        <v>370</v>
      </c>
      <c r="D6" s="1058"/>
      <c r="E6" s="1058"/>
      <c r="F6" s="1058"/>
      <c r="G6" s="1058"/>
      <c r="H6" s="1058"/>
    </row>
    <row r="7" spans="3:8" ht="18.75" thickBot="1" x14ac:dyDescent="0.3">
      <c r="C7" s="1061"/>
      <c r="D7" s="1058"/>
      <c r="E7" s="1058"/>
      <c r="F7" s="1058"/>
      <c r="G7" s="1058"/>
      <c r="H7" s="1058" t="s">
        <v>398</v>
      </c>
    </row>
    <row r="8" spans="3:8" ht="18" x14ac:dyDescent="0.25">
      <c r="C8" s="1346" t="s">
        <v>399</v>
      </c>
      <c r="D8" s="1062" t="s">
        <v>11</v>
      </c>
      <c r="E8" s="1063" t="s">
        <v>11</v>
      </c>
      <c r="F8" s="1063" t="s">
        <v>11</v>
      </c>
      <c r="G8" s="1063" t="s">
        <v>11</v>
      </c>
      <c r="H8" s="1063" t="s">
        <v>11</v>
      </c>
    </row>
    <row r="9" spans="3:8" ht="18.75" thickBot="1" x14ac:dyDescent="0.3">
      <c r="C9" s="1347"/>
      <c r="D9" s="1064" t="s">
        <v>5</v>
      </c>
      <c r="E9" s="1065" t="s">
        <v>6</v>
      </c>
      <c r="F9" s="1065" t="s">
        <v>7</v>
      </c>
      <c r="G9" s="1065" t="s">
        <v>8</v>
      </c>
      <c r="H9" s="1065" t="s">
        <v>9</v>
      </c>
    </row>
    <row r="10" spans="3:8" ht="18" x14ac:dyDescent="0.25">
      <c r="C10" s="1066" t="s">
        <v>400</v>
      </c>
      <c r="D10" s="1067">
        <f>'ARR (JH)-N'!D144</f>
        <v>9816.980073966668</v>
      </c>
      <c r="E10" s="1067">
        <f>'ARR (JH)-N'!G144</f>
        <v>10071.298368206668</v>
      </c>
      <c r="F10" s="1067">
        <f>'ARR (JH)-N'!J144</f>
        <v>10962.314448329249</v>
      </c>
      <c r="G10" s="1067">
        <f>'ARR (JH)-N'!M144</f>
        <v>12514.019350201344</v>
      </c>
      <c r="H10" s="1067">
        <f>'ARR (JH)-N'!P144</f>
        <v>12851.53884978667</v>
      </c>
    </row>
    <row r="11" spans="3:8" ht="18" x14ac:dyDescent="0.25">
      <c r="C11" s="1068" t="s">
        <v>401</v>
      </c>
      <c r="D11" s="1067">
        <f>'ARR (JH)-N'!E144</f>
        <v>8803.6951258453028</v>
      </c>
      <c r="E11" s="1067">
        <f>'ARR (JH)-N'!H144</f>
        <v>8982.8276940084106</v>
      </c>
      <c r="F11" s="1067">
        <f>'ARR (JH)-N'!K144</f>
        <v>9278.208953696274</v>
      </c>
      <c r="G11" s="1067">
        <f>'ARR (JH)-N'!N144</f>
        <v>10709.231639088863</v>
      </c>
      <c r="H11" s="1067">
        <f>'ARR (JH)-N'!Q144</f>
        <v>11110.345918791276</v>
      </c>
    </row>
    <row r="12" spans="3:8" ht="18" x14ac:dyDescent="0.25">
      <c r="C12" s="1069" t="s">
        <v>402</v>
      </c>
      <c r="D12" s="1070">
        <f>D10+D11</f>
        <v>18620.675199811973</v>
      </c>
      <c r="E12" s="1071">
        <f>E10+E11</f>
        <v>19054.12606221508</v>
      </c>
      <c r="F12" s="1071">
        <f>F10+F11</f>
        <v>20240.523402025523</v>
      </c>
      <c r="G12" s="1071">
        <f>G10+G11</f>
        <v>23223.250989290209</v>
      </c>
      <c r="H12" s="1071">
        <f>H10+H11</f>
        <v>23961.884768577947</v>
      </c>
    </row>
    <row r="13" spans="3:8" ht="18" x14ac:dyDescent="0.25">
      <c r="C13" s="1069" t="s">
        <v>403</v>
      </c>
      <c r="D13" s="1067">
        <v>1222.6602377674999</v>
      </c>
      <c r="E13" s="1067">
        <v>1240.6602377674999</v>
      </c>
      <c r="F13" s="1067">
        <v>1258.6602377674999</v>
      </c>
      <c r="G13" s="1067">
        <v>1276.6602377674999</v>
      </c>
      <c r="H13" s="1067">
        <v>1294.6602377674999</v>
      </c>
    </row>
    <row r="14" spans="3:8" ht="18" x14ac:dyDescent="0.25">
      <c r="C14" s="1069" t="s">
        <v>404</v>
      </c>
      <c r="D14" s="1070">
        <f>D12+D13</f>
        <v>19843.335437579473</v>
      </c>
      <c r="E14" s="1071">
        <f>E12+E13</f>
        <v>20294.786299982581</v>
      </c>
      <c r="F14" s="1071">
        <f>F12+F13</f>
        <v>21499.183639793024</v>
      </c>
      <c r="G14" s="1071">
        <f>G12+G13</f>
        <v>24499.91122705771</v>
      </c>
      <c r="H14" s="1071">
        <f>H12+H13</f>
        <v>25256.545006345448</v>
      </c>
    </row>
    <row r="15" spans="3:8" ht="18" x14ac:dyDescent="0.25">
      <c r="C15" s="1069" t="s">
        <v>405</v>
      </c>
      <c r="D15" s="1067">
        <f>D17-D14</f>
        <v>723.99775180985671</v>
      </c>
      <c r="E15" s="1072">
        <f>E17-E14</f>
        <v>758.52838531979796</v>
      </c>
      <c r="F15" s="1072">
        <f>F17-F14</f>
        <v>815.15024081463343</v>
      </c>
      <c r="G15" s="1072">
        <f>G17-G14</f>
        <v>972.44620464269974</v>
      </c>
      <c r="H15" s="1072">
        <f>H17-H14</f>
        <v>1041.3102938813681</v>
      </c>
    </row>
    <row r="16" spans="3:8" ht="18" x14ac:dyDescent="0.25">
      <c r="C16" s="1069" t="s">
        <v>406</v>
      </c>
      <c r="D16" s="1073">
        <f>D15/D17</f>
        <v>3.5201343078516689E-2</v>
      </c>
      <c r="E16" s="1073">
        <f t="shared" ref="E16:H16" si="0">E15/E17</f>
        <v>3.6028929252139928E-2</v>
      </c>
      <c r="F16" s="1073">
        <f t="shared" si="0"/>
        <v>3.653034167078778E-2</v>
      </c>
      <c r="G16" s="1073">
        <f t="shared" si="0"/>
        <v>3.8176529488883823E-2</v>
      </c>
      <c r="H16" s="1073">
        <f t="shared" si="0"/>
        <v>3.9596776314773735E-2</v>
      </c>
    </row>
    <row r="17" spans="3:8" ht="18.75" thickBot="1" x14ac:dyDescent="0.3">
      <c r="C17" s="1074" t="s">
        <v>407</v>
      </c>
      <c r="D17" s="1075">
        <f>D29</f>
        <v>20567.33318938933</v>
      </c>
      <c r="E17" s="1076">
        <f>E29</f>
        <v>21053.314685302379</v>
      </c>
      <c r="F17" s="1076">
        <f>F29</f>
        <v>22314.333880607657</v>
      </c>
      <c r="G17" s="1076">
        <f>G29</f>
        <v>25472.35743170041</v>
      </c>
      <c r="H17" s="1076">
        <f>H29</f>
        <v>26297.855300226816</v>
      </c>
    </row>
    <row r="18" spans="3:8" ht="18.75" thickBot="1" x14ac:dyDescent="0.3">
      <c r="C18" s="1348"/>
      <c r="D18" s="1349"/>
    </row>
    <row r="19" spans="3:8" ht="18" x14ac:dyDescent="0.25">
      <c r="C19" s="1346" t="s">
        <v>408</v>
      </c>
      <c r="D19" s="1062" t="s">
        <v>11</v>
      </c>
      <c r="E19" s="1063" t="s">
        <v>11</v>
      </c>
      <c r="F19" s="1063" t="s">
        <v>11</v>
      </c>
      <c r="G19" s="1063" t="s">
        <v>11</v>
      </c>
      <c r="H19" s="1063" t="s">
        <v>11</v>
      </c>
    </row>
    <row r="20" spans="3:8" ht="18.75" thickBot="1" x14ac:dyDescent="0.3">
      <c r="C20" s="1347"/>
      <c r="D20" s="1064" t="s">
        <v>5</v>
      </c>
      <c r="E20" s="1065" t="s">
        <v>6</v>
      </c>
      <c r="F20" s="1065" t="s">
        <v>7</v>
      </c>
      <c r="G20" s="1065" t="s">
        <v>8</v>
      </c>
      <c r="H20" s="1065" t="s">
        <v>9</v>
      </c>
    </row>
    <row r="21" spans="3:8" ht="18" x14ac:dyDescent="0.25">
      <c r="C21" s="1066" t="s">
        <v>409</v>
      </c>
      <c r="D21" s="1077"/>
      <c r="E21" s="1078"/>
      <c r="F21" s="1078"/>
      <c r="G21" s="1078"/>
      <c r="H21" s="1078"/>
    </row>
    <row r="22" spans="3:8" ht="18" x14ac:dyDescent="0.25">
      <c r="C22" s="1079" t="s">
        <v>410</v>
      </c>
      <c r="D22" s="1080">
        <f>SUM('ARR (JH)-N'!E11:E12,'ARR (JH)-N'!E24:E33)</f>
        <v>40937.987488800005</v>
      </c>
      <c r="E22" s="1080">
        <f>SUM('ARR (JH)-N'!F11:F12,'ARR (JH)-N'!F24:F33)</f>
        <v>40899.461107199997</v>
      </c>
      <c r="F22" s="1080">
        <f>SUM('ARR (JH)-N'!G11:G12,'ARR (JH)-N'!G24:G33)</f>
        <v>42465.287583199999</v>
      </c>
      <c r="G22" s="1080">
        <f>SUM('ARR (JH)-N'!H11:H12,'ARR (JH)-N'!H24:H33)</f>
        <v>59625.379124000006</v>
      </c>
      <c r="H22" s="1080">
        <f>SUM('ARR (JH)-N'!I11:I12,'ARR (JH)-N'!I24:I33)</f>
        <v>62521.620746399996</v>
      </c>
    </row>
    <row r="23" spans="3:8" ht="18" x14ac:dyDescent="0.25">
      <c r="C23" s="1079" t="s">
        <v>411</v>
      </c>
      <c r="D23" s="1080">
        <f>'ARR (JH)-N'!E13</f>
        <v>281.37203897072209</v>
      </c>
      <c r="E23" s="1080">
        <f>'ARR (JH)-N'!F13</f>
        <v>278.61003897072203</v>
      </c>
      <c r="F23" s="1080">
        <f>'ARR (JH)-N'!G13</f>
        <v>257.26203897072207</v>
      </c>
      <c r="G23" s="1080">
        <f>'ARR (JH)-N'!H13</f>
        <v>254.84203897072203</v>
      </c>
      <c r="H23" s="1080">
        <f>'ARR (JH)-N'!I13</f>
        <v>264.86708599266558</v>
      </c>
    </row>
    <row r="24" spans="3:8" ht="18" x14ac:dyDescent="0.25">
      <c r="C24" s="1079" t="s">
        <v>412</v>
      </c>
      <c r="D24" s="1080">
        <f>SUM('ARR (JH)-N'!E14:E22)</f>
        <v>95.207183999999984</v>
      </c>
      <c r="E24" s="1080">
        <f>SUM('ARR (JH)-N'!F14:F22)</f>
        <v>253.93969799999999</v>
      </c>
      <c r="F24" s="1080">
        <f>SUM('ARR (JH)-N'!G14:G22)</f>
        <v>620.09730863999994</v>
      </c>
      <c r="G24" s="1080">
        <f>SUM('ARR (JH)-N'!H14:H22)</f>
        <v>1107.1769571360001</v>
      </c>
      <c r="H24" s="1080">
        <f>SUM('ARR (JH)-N'!I14:I22)</f>
        <v>1096.2560613599999</v>
      </c>
    </row>
    <row r="25" spans="3:8" ht="18" customHeight="1" x14ac:dyDescent="0.25">
      <c r="C25" s="1068" t="s">
        <v>24</v>
      </c>
      <c r="D25" s="1081">
        <f>D22+D23+D24</f>
        <v>41314.566711770727</v>
      </c>
      <c r="E25" s="1081">
        <f t="shared" ref="E25:H25" si="1">E22+E23+E24</f>
        <v>41432.01084417072</v>
      </c>
      <c r="F25" s="1081">
        <f t="shared" si="1"/>
        <v>43342.646930810719</v>
      </c>
      <c r="G25" s="1081">
        <f t="shared" si="1"/>
        <v>60987.398120106729</v>
      </c>
      <c r="H25" s="1081">
        <f t="shared" si="1"/>
        <v>63882.74389375266</v>
      </c>
    </row>
    <row r="26" spans="3:8" ht="20.25" customHeight="1" x14ac:dyDescent="0.25">
      <c r="C26" s="1068" t="s">
        <v>413</v>
      </c>
      <c r="D26" s="1080">
        <f>'ARR (JH)-N'!E109+'ARR (JH)-N'!E130</f>
        <v>6623.166838921381</v>
      </c>
      <c r="E26" s="1080">
        <f>'ARR (JH)-N'!F109+'ARR (JH)-N'!F130</f>
        <v>6354.2897032344335</v>
      </c>
      <c r="F26" s="1080">
        <f>'ARR (JH)-N'!G109+'ARR (JH)-N'!G130</f>
        <v>6740.0386131997202</v>
      </c>
      <c r="G26" s="1080">
        <f>'ARR (JH)-N'!H109+'ARR (JH)-N'!H130</f>
        <v>6967.783985996457</v>
      </c>
      <c r="H26" s="1080">
        <f>'ARR (JH)-N'!I109+'ARR (JH)-N'!I130</f>
        <v>7118.1033132169214</v>
      </c>
    </row>
    <row r="27" spans="3:8" ht="21" customHeight="1" x14ac:dyDescent="0.25">
      <c r="C27" s="1068" t="s">
        <v>414</v>
      </c>
      <c r="D27" s="1080">
        <v>1358.511375297222</v>
      </c>
      <c r="E27" s="1080">
        <v>1378.511375297222</v>
      </c>
      <c r="F27" s="1080">
        <v>1398.511375297222</v>
      </c>
      <c r="G27" s="1080">
        <v>1418.511375297222</v>
      </c>
      <c r="H27" s="1080">
        <v>1438.511375297222</v>
      </c>
    </row>
    <row r="28" spans="3:8" ht="36.75" thickBot="1" x14ac:dyDescent="0.3">
      <c r="C28" s="1082" t="s">
        <v>415</v>
      </c>
      <c r="D28" s="1080">
        <v>28728.911736600003</v>
      </c>
      <c r="E28" s="1080">
        <v>28111.497237399999</v>
      </c>
      <c r="F28" s="1080">
        <v>29166.863038700008</v>
      </c>
      <c r="G28" s="1080">
        <v>43901.336049699996</v>
      </c>
      <c r="H28" s="1080">
        <v>46141.503282039994</v>
      </c>
    </row>
    <row r="29" spans="3:8" ht="21" customHeight="1" thickBot="1" x14ac:dyDescent="0.3">
      <c r="C29" s="1083" t="s">
        <v>416</v>
      </c>
      <c r="D29" s="1084">
        <f>D25+D26+D27-D28</f>
        <v>20567.33318938933</v>
      </c>
      <c r="E29" s="1085">
        <f>E25+E26+E27-E28</f>
        <v>21053.314685302379</v>
      </c>
      <c r="F29" s="1085">
        <f>F25+F26+F27-F28</f>
        <v>22314.333880607657</v>
      </c>
      <c r="G29" s="1085">
        <f>G25+G26+G27-G28</f>
        <v>25472.35743170041</v>
      </c>
      <c r="H29" s="1085">
        <f>H25+H26+H27-H28</f>
        <v>26297.855300226816</v>
      </c>
    </row>
    <row r="30" spans="3:8" ht="18.75" x14ac:dyDescent="0.25">
      <c r="C30" s="1086"/>
      <c r="D30" s="1087"/>
      <c r="E30" s="1087"/>
      <c r="F30" s="1087"/>
      <c r="G30" s="1087"/>
      <c r="H30" s="1087"/>
    </row>
  </sheetData>
  <mergeCells count="3">
    <mergeCell ref="C8:C9"/>
    <mergeCell ref="C18:D18"/>
    <mergeCell ref="C19:C20"/>
  </mergeCells>
  <printOptions horizontalCentered="1"/>
  <pageMargins left="0.31496062992125984" right="0.51181102362204722" top="0.74803149606299213" bottom="0.74803149606299213"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B8C7C-EAF4-423A-81CE-8297B49A863C}">
  <sheetPr>
    <tabColor theme="0"/>
    <pageSetUpPr fitToPage="1"/>
  </sheetPr>
  <dimension ref="B2:F25"/>
  <sheetViews>
    <sheetView view="pageBreakPreview" zoomScale="90" zoomScaleNormal="100" zoomScaleSheetLayoutView="90" workbookViewId="0">
      <selection sqref="A1:XFD1048576"/>
    </sheetView>
  </sheetViews>
  <sheetFormatPr defaultColWidth="8.85546875" defaultRowHeight="15" x14ac:dyDescent="0.25"/>
  <cols>
    <col min="1" max="1" width="3.42578125" style="17" customWidth="1"/>
    <col min="2" max="2" width="21.85546875" style="17" customWidth="1"/>
    <col min="3" max="3" width="20.85546875" style="17" customWidth="1"/>
    <col min="4" max="4" width="20.42578125" style="17" customWidth="1"/>
    <col min="5" max="6" width="21.85546875" style="17" customWidth="1"/>
    <col min="7" max="16384" width="8.85546875" style="17"/>
  </cols>
  <sheetData>
    <row r="2" spans="2:6" ht="15.75" x14ac:dyDescent="0.25">
      <c r="F2" s="1023" t="s">
        <v>417</v>
      </c>
    </row>
    <row r="3" spans="2:6" ht="18" x14ac:dyDescent="0.25">
      <c r="B3" s="1024" t="s">
        <v>418</v>
      </c>
      <c r="C3" s="1025"/>
      <c r="E3" s="1026"/>
      <c r="F3" s="1027"/>
    </row>
    <row r="4" spans="2:6" ht="15.75" x14ac:dyDescent="0.25">
      <c r="B4" s="1023"/>
      <c r="C4" s="1025"/>
      <c r="D4" s="1028"/>
      <c r="E4" s="1026"/>
      <c r="F4" s="1027"/>
    </row>
    <row r="5" spans="2:6" ht="15.75" x14ac:dyDescent="0.25">
      <c r="B5" s="1023" t="s">
        <v>370</v>
      </c>
      <c r="C5" s="1025"/>
      <c r="D5" s="1025"/>
      <c r="F5" s="1027"/>
    </row>
    <row r="6" spans="2:6" ht="16.5" thickBot="1" x14ac:dyDescent="0.3">
      <c r="B6" s="1025"/>
      <c r="C6" s="1025"/>
      <c r="D6" s="1025"/>
      <c r="E6" s="1026"/>
      <c r="F6" s="1027"/>
    </row>
    <row r="7" spans="2:6" ht="15.75" x14ac:dyDescent="0.25">
      <c r="B7" s="1350" t="s">
        <v>88</v>
      </c>
      <c r="C7" s="1352" t="s">
        <v>419</v>
      </c>
      <c r="D7" s="1353"/>
      <c r="E7" s="1352" t="s">
        <v>420</v>
      </c>
      <c r="F7" s="1353"/>
    </row>
    <row r="8" spans="2:6" ht="16.5" thickBot="1" x14ac:dyDescent="0.3">
      <c r="B8" s="1351"/>
      <c r="C8" s="1029" t="s">
        <v>421</v>
      </c>
      <c r="D8" s="1030" t="s">
        <v>422</v>
      </c>
      <c r="E8" s="1029" t="s">
        <v>421</v>
      </c>
      <c r="F8" s="1030" t="s">
        <v>422</v>
      </c>
    </row>
    <row r="9" spans="2:6" ht="15.75" x14ac:dyDescent="0.25">
      <c r="B9" s="1031" t="s">
        <v>423</v>
      </c>
      <c r="C9" s="1032"/>
      <c r="D9" s="1033"/>
      <c r="E9" s="1032"/>
      <c r="F9" s="1033"/>
    </row>
    <row r="10" spans="2:6" ht="15.75" x14ac:dyDescent="0.25">
      <c r="B10" s="1034"/>
      <c r="C10" s="1035" t="s">
        <v>424</v>
      </c>
      <c r="D10" s="1036" t="s">
        <v>425</v>
      </c>
      <c r="E10" s="1035" t="s">
        <v>424</v>
      </c>
      <c r="F10" s="1036" t="s">
        <v>425</v>
      </c>
    </row>
    <row r="11" spans="2:6" ht="15.75" x14ac:dyDescent="0.25">
      <c r="B11" s="1037" t="s">
        <v>108</v>
      </c>
      <c r="C11" s="1038">
        <v>4.3</v>
      </c>
      <c r="D11" s="1039">
        <v>75</v>
      </c>
      <c r="E11" s="1038">
        <v>4.25</v>
      </c>
      <c r="F11" s="1039">
        <v>75</v>
      </c>
    </row>
    <row r="12" spans="2:6" ht="15.75" x14ac:dyDescent="0.25">
      <c r="B12" s="1037"/>
      <c r="C12" s="1035" t="s">
        <v>424</v>
      </c>
      <c r="D12" s="1036" t="s">
        <v>426</v>
      </c>
      <c r="E12" s="1035" t="s">
        <v>424</v>
      </c>
      <c r="F12" s="1036" t="s">
        <v>426</v>
      </c>
    </row>
    <row r="13" spans="2:6" ht="15.75" x14ac:dyDescent="0.25">
      <c r="B13" s="1037" t="s">
        <v>109</v>
      </c>
      <c r="C13" s="1038">
        <v>4.3</v>
      </c>
      <c r="D13" s="1039">
        <v>150</v>
      </c>
      <c r="E13" s="1038">
        <v>4.8</v>
      </c>
      <c r="F13" s="1039">
        <v>158</v>
      </c>
    </row>
    <row r="14" spans="2:6" ht="15.75" x14ac:dyDescent="0.25">
      <c r="B14" s="1037"/>
      <c r="C14" s="1038"/>
      <c r="D14" s="1036"/>
      <c r="E14" s="1038"/>
      <c r="F14" s="1036"/>
    </row>
    <row r="15" spans="2:6" ht="15.75" x14ac:dyDescent="0.25">
      <c r="B15" s="1040" t="s">
        <v>427</v>
      </c>
      <c r="C15" s="1038"/>
      <c r="D15" s="1036"/>
      <c r="E15" s="1038"/>
      <c r="F15" s="1036"/>
    </row>
    <row r="16" spans="2:6" ht="15.75" x14ac:dyDescent="0.25">
      <c r="B16" s="1041"/>
      <c r="C16" s="1035" t="s">
        <v>428</v>
      </c>
      <c r="D16" s="1036" t="s">
        <v>429</v>
      </c>
      <c r="E16" s="1035" t="s">
        <v>428</v>
      </c>
      <c r="F16" s="1036" t="s">
        <v>429</v>
      </c>
    </row>
    <row r="17" spans="2:6" ht="15.75" customHeight="1" x14ac:dyDescent="0.25">
      <c r="B17" s="1037" t="s">
        <v>119</v>
      </c>
      <c r="C17" s="1042">
        <v>4.2</v>
      </c>
      <c r="D17" s="1043">
        <v>400</v>
      </c>
      <c r="E17" s="1042">
        <v>6.1062331571853727</v>
      </c>
      <c r="F17" s="1044">
        <v>450</v>
      </c>
    </row>
    <row r="18" spans="2:6" ht="15.75" customHeight="1" x14ac:dyDescent="0.25">
      <c r="B18" s="1037" t="s">
        <v>430</v>
      </c>
      <c r="C18" s="1042">
        <v>4.2</v>
      </c>
      <c r="D18" s="1045">
        <v>400</v>
      </c>
      <c r="E18" s="1042">
        <v>6.1062331571853727</v>
      </c>
      <c r="F18" s="1046">
        <v>450</v>
      </c>
    </row>
    <row r="19" spans="2:6" ht="15.75" customHeight="1" x14ac:dyDescent="0.25">
      <c r="B19" s="1034" t="s">
        <v>431</v>
      </c>
      <c r="C19" s="1042">
        <v>4.2</v>
      </c>
      <c r="D19" s="1045">
        <v>400</v>
      </c>
      <c r="E19" s="1042">
        <v>6.1062331571853727</v>
      </c>
      <c r="F19" s="1046">
        <v>450</v>
      </c>
    </row>
    <row r="20" spans="2:6" ht="15.75" customHeight="1" x14ac:dyDescent="0.25">
      <c r="B20" s="1034" t="s">
        <v>125</v>
      </c>
      <c r="C20" s="1042">
        <v>4.2</v>
      </c>
      <c r="D20" s="1045">
        <v>400</v>
      </c>
      <c r="E20" s="1042">
        <v>6.1062331571853727</v>
      </c>
      <c r="F20" s="1046">
        <v>450</v>
      </c>
    </row>
    <row r="21" spans="2:6" ht="15.75" customHeight="1" x14ac:dyDescent="0.25">
      <c r="B21" s="1034" t="s">
        <v>432</v>
      </c>
      <c r="C21" s="1042">
        <v>4.0999999999999996</v>
      </c>
      <c r="D21" s="1045">
        <v>400</v>
      </c>
      <c r="E21" s="1042">
        <v>5.9608466534428635</v>
      </c>
      <c r="F21" s="1046">
        <v>450</v>
      </c>
    </row>
    <row r="22" spans="2:6" ht="15.75" customHeight="1" x14ac:dyDescent="0.25">
      <c r="B22" s="1034" t="s">
        <v>433</v>
      </c>
      <c r="C22" s="1042">
        <v>4.0999999999999996</v>
      </c>
      <c r="D22" s="1045">
        <v>400</v>
      </c>
      <c r="E22" s="1042">
        <v>5.9608466534428635</v>
      </c>
      <c r="F22" s="1046">
        <v>450</v>
      </c>
    </row>
    <row r="23" spans="2:6" ht="15.75" customHeight="1" thickBot="1" x14ac:dyDescent="0.3">
      <c r="B23" s="1047" t="s">
        <v>434</v>
      </c>
      <c r="C23" s="1048">
        <v>4.0999999999999996</v>
      </c>
      <c r="D23" s="1049">
        <v>400</v>
      </c>
      <c r="E23" s="1048">
        <v>5.9608466534428635</v>
      </c>
      <c r="F23" s="1050">
        <v>450</v>
      </c>
    </row>
    <row r="24" spans="2:6" ht="15.75" customHeight="1" x14ac:dyDescent="0.25">
      <c r="B24" s="1051"/>
      <c r="C24" s="1052"/>
      <c r="D24" s="1053"/>
      <c r="E24" s="1052"/>
      <c r="F24" s="1053"/>
    </row>
    <row r="25" spans="2:6" x14ac:dyDescent="0.25">
      <c r="E25" s="1054"/>
    </row>
  </sheetData>
  <mergeCells count="3">
    <mergeCell ref="B7:B8"/>
    <mergeCell ref="C7:D7"/>
    <mergeCell ref="E7:F7"/>
  </mergeCells>
  <printOptions horizontalCentered="1" verticalCentered="1"/>
  <pageMargins left="0.51181102362204722" right="0.5118110236220472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9646E-21D3-4E0E-8A00-CA24567BDCCA}">
  <sheetPr>
    <tabColor theme="0"/>
    <pageSetUpPr fitToPage="1"/>
  </sheetPr>
  <dimension ref="B1:Y21"/>
  <sheetViews>
    <sheetView view="pageBreakPreview" topLeftCell="A11" zoomScale="90" zoomScaleNormal="100" zoomScaleSheetLayoutView="90" workbookViewId="0">
      <selection activeCell="F11" sqref="F11"/>
    </sheetView>
  </sheetViews>
  <sheetFormatPr defaultColWidth="9.140625" defaultRowHeight="16.5" x14ac:dyDescent="0.25"/>
  <cols>
    <col min="1" max="1" width="4.140625" style="917" customWidth="1"/>
    <col min="2" max="2" width="20.42578125" style="917" customWidth="1"/>
    <col min="3" max="3" width="19.5703125" style="917" customWidth="1"/>
    <col min="4" max="4" width="17.42578125" style="956" customWidth="1"/>
    <col min="5" max="6" width="16" style="917" customWidth="1"/>
    <col min="7" max="7" width="20.140625" style="917" customWidth="1"/>
    <col min="8" max="8" width="16" style="917" customWidth="1"/>
    <col min="9" max="9" width="17.140625" style="917" customWidth="1"/>
    <col min="10" max="10" width="17" style="917" customWidth="1"/>
    <col min="11" max="11" width="16" style="917" customWidth="1"/>
    <col min="12" max="12" width="20.85546875" style="917" customWidth="1"/>
    <col min="13" max="13" width="14" style="917" bestFit="1" customWidth="1"/>
    <col min="14" max="14" width="13.7109375" style="917" customWidth="1"/>
    <col min="15" max="15" width="14.85546875" style="917" bestFit="1" customWidth="1"/>
    <col min="16" max="17" width="19" style="917" customWidth="1"/>
    <col min="18" max="18" width="13.85546875" style="917" bestFit="1" customWidth="1"/>
    <col min="19" max="19" width="15.140625" style="917" bestFit="1" customWidth="1"/>
    <col min="20" max="16384" width="9.140625" style="917"/>
  </cols>
  <sheetData>
    <row r="1" spans="2:25" x14ac:dyDescent="0.25">
      <c r="B1" s="913"/>
      <c r="C1" s="913"/>
      <c r="D1" s="914"/>
      <c r="E1" s="990"/>
      <c r="F1" s="990"/>
      <c r="G1" s="991"/>
      <c r="H1" s="915"/>
      <c r="I1" s="913"/>
      <c r="J1" s="913"/>
      <c r="K1" s="913"/>
      <c r="L1" s="913"/>
      <c r="M1" s="916" t="s">
        <v>435</v>
      </c>
      <c r="N1" s="913"/>
      <c r="O1" s="913"/>
    </row>
    <row r="2" spans="2:25" s="923" customFormat="1" ht="20.25" x14ac:dyDescent="0.25">
      <c r="B2" s="918" t="s">
        <v>436</v>
      </c>
      <c r="C2" s="919"/>
      <c r="D2" s="920"/>
      <c r="E2" s="992"/>
      <c r="F2" s="992"/>
      <c r="G2" s="991"/>
      <c r="H2" s="915"/>
      <c r="I2" s="921"/>
      <c r="J2" s="921"/>
      <c r="K2" s="921"/>
      <c r="L2" s="921"/>
      <c r="M2" s="921"/>
      <c r="N2" s="921"/>
      <c r="O2" s="922"/>
    </row>
    <row r="3" spans="2:25" s="923" customFormat="1" x14ac:dyDescent="0.25">
      <c r="B3" s="922"/>
      <c r="C3" s="919"/>
      <c r="D3" s="920"/>
      <c r="E3" s="992"/>
      <c r="F3" s="992"/>
      <c r="G3" s="991"/>
      <c r="H3" s="915"/>
      <c r="I3" s="921"/>
      <c r="J3" s="921"/>
      <c r="K3" s="921"/>
      <c r="L3" s="921"/>
      <c r="M3" s="921"/>
      <c r="N3" s="921"/>
      <c r="O3" s="922"/>
    </row>
    <row r="4" spans="2:25" s="923" customFormat="1" ht="18" x14ac:dyDescent="0.25">
      <c r="B4" s="924" t="s">
        <v>370</v>
      </c>
      <c r="C4" s="919"/>
      <c r="D4" s="920"/>
      <c r="E4" s="992"/>
      <c r="F4" s="992"/>
      <c r="G4" s="991"/>
      <c r="H4" s="915"/>
      <c r="I4" s="921"/>
      <c r="J4" s="921"/>
      <c r="K4" s="921"/>
      <c r="L4" s="921"/>
      <c r="M4" s="921"/>
      <c r="N4" s="921"/>
      <c r="O4" s="922"/>
    </row>
    <row r="5" spans="2:25" s="923" customFormat="1" ht="17.25" thickBot="1" x14ac:dyDescent="0.3">
      <c r="B5" s="922"/>
      <c r="C5" s="919"/>
      <c r="D5" s="920"/>
      <c r="E5" s="992"/>
      <c r="F5" s="992"/>
      <c r="G5" s="991"/>
      <c r="H5" s="915"/>
      <c r="I5" s="921"/>
      <c r="J5" s="921"/>
      <c r="K5" s="921"/>
      <c r="L5" s="921"/>
      <c r="M5" s="921"/>
      <c r="N5" s="921"/>
      <c r="O5" s="922"/>
    </row>
    <row r="6" spans="2:25" ht="49.5" x14ac:dyDescent="0.25">
      <c r="B6" s="925" t="s">
        <v>88</v>
      </c>
      <c r="C6" s="926" t="s">
        <v>437</v>
      </c>
      <c r="D6" s="926" t="s">
        <v>438</v>
      </c>
      <c r="E6" s="993" t="s">
        <v>439</v>
      </c>
      <c r="F6" s="993" t="s">
        <v>440</v>
      </c>
      <c r="G6" s="928"/>
      <c r="H6" s="993" t="s">
        <v>441</v>
      </c>
      <c r="I6" s="927" t="s">
        <v>442</v>
      </c>
      <c r="J6" s="927" t="s">
        <v>443</v>
      </c>
      <c r="K6" s="927" t="s">
        <v>444</v>
      </c>
      <c r="L6" s="927" t="s">
        <v>445</v>
      </c>
      <c r="M6" s="927" t="s">
        <v>446</v>
      </c>
      <c r="N6" s="927" t="s">
        <v>447</v>
      </c>
      <c r="O6" s="927" t="s">
        <v>448</v>
      </c>
      <c r="P6" s="927" t="s">
        <v>449</v>
      </c>
      <c r="Q6" s="927" t="s">
        <v>450</v>
      </c>
      <c r="R6" s="929" t="s">
        <v>451</v>
      </c>
      <c r="S6" s="913"/>
    </row>
    <row r="7" spans="2:25" x14ac:dyDescent="0.25">
      <c r="B7" s="930"/>
      <c r="C7" s="931"/>
      <c r="D7" s="932"/>
      <c r="E7" s="994"/>
      <c r="F7" s="995"/>
      <c r="G7" s="934"/>
      <c r="H7" s="995"/>
      <c r="I7" s="935"/>
      <c r="J7" s="913"/>
      <c r="K7" s="934"/>
      <c r="L7" s="934"/>
      <c r="M7" s="934"/>
      <c r="N7" s="934"/>
      <c r="O7" s="934"/>
      <c r="P7" s="934"/>
      <c r="Q7" s="934"/>
      <c r="R7" s="936"/>
    </row>
    <row r="8" spans="2:25" x14ac:dyDescent="0.25">
      <c r="B8" s="937" t="s">
        <v>109</v>
      </c>
      <c r="C8" s="938" t="s">
        <v>452</v>
      </c>
      <c r="D8" s="938" t="s">
        <v>453</v>
      </c>
      <c r="E8" s="994">
        <v>5</v>
      </c>
      <c r="F8" s="996">
        <v>38.677502399999995</v>
      </c>
      <c r="G8" s="933"/>
      <c r="H8" s="996">
        <v>7358.7333333333336</v>
      </c>
      <c r="I8" s="940">
        <v>430</v>
      </c>
      <c r="J8" s="940">
        <v>150</v>
      </c>
      <c r="K8" s="940">
        <v>132.4572</v>
      </c>
      <c r="L8" s="940">
        <v>1663.1326031999997</v>
      </c>
      <c r="M8" s="940"/>
      <c r="N8" s="940"/>
      <c r="O8" s="940"/>
      <c r="P8" s="940">
        <v>35.911796063999994</v>
      </c>
      <c r="Q8" s="940">
        <v>1759.6780071359997</v>
      </c>
      <c r="R8" s="941">
        <v>454.96164383561643</v>
      </c>
    </row>
    <row r="9" spans="2:25" ht="17.25" thickBot="1" x14ac:dyDescent="0.3">
      <c r="B9" s="942"/>
      <c r="C9" s="943"/>
      <c r="D9" s="944"/>
      <c r="E9" s="997"/>
      <c r="F9" s="998"/>
      <c r="G9" s="946"/>
      <c r="H9" s="999"/>
      <c r="I9" s="948"/>
      <c r="J9" s="949"/>
      <c r="K9" s="947"/>
      <c r="L9" s="947"/>
      <c r="M9" s="947"/>
      <c r="N9" s="947"/>
      <c r="O9" s="947"/>
      <c r="P9" s="947"/>
      <c r="Q9" s="947"/>
      <c r="R9" s="950"/>
    </row>
    <row r="10" spans="2:25" ht="66.75" thickBot="1" x14ac:dyDescent="0.3">
      <c r="B10" s="951"/>
      <c r="C10" s="952"/>
      <c r="D10" s="953"/>
      <c r="E10" s="1000"/>
      <c r="F10" s="1001" t="s">
        <v>440</v>
      </c>
      <c r="G10" s="928" t="s">
        <v>454</v>
      </c>
      <c r="H10" s="1001" t="s">
        <v>455</v>
      </c>
      <c r="I10" s="928" t="s">
        <v>456</v>
      </c>
      <c r="J10" s="928" t="s">
        <v>457</v>
      </c>
      <c r="K10" s="928" t="s">
        <v>444</v>
      </c>
      <c r="L10" s="928" t="s">
        <v>445</v>
      </c>
      <c r="M10" s="928" t="s">
        <v>446</v>
      </c>
      <c r="N10" s="928" t="s">
        <v>447</v>
      </c>
      <c r="O10" s="928" t="s">
        <v>448</v>
      </c>
      <c r="P10" s="928" t="s">
        <v>449</v>
      </c>
      <c r="Q10" s="928" t="s">
        <v>450</v>
      </c>
      <c r="R10" s="955" t="s">
        <v>458</v>
      </c>
      <c r="T10"/>
      <c r="U10"/>
      <c r="V10"/>
      <c r="W10"/>
      <c r="X10"/>
      <c r="Y10"/>
    </row>
    <row r="11" spans="2:25" ht="33.75" customHeight="1" x14ac:dyDescent="0.25">
      <c r="B11" s="957" t="s">
        <v>459</v>
      </c>
      <c r="C11" s="958" t="s">
        <v>452</v>
      </c>
      <c r="D11" s="958" t="s">
        <v>453</v>
      </c>
      <c r="E11" s="1002">
        <v>96</v>
      </c>
      <c r="F11" s="1003">
        <v>90.689673899999974</v>
      </c>
      <c r="G11" s="960">
        <v>97.58727223316582</v>
      </c>
      <c r="H11" s="1003">
        <v>44.560573195586571</v>
      </c>
      <c r="I11" s="961">
        <v>420</v>
      </c>
      <c r="J11" s="961">
        <v>400</v>
      </c>
      <c r="K11" s="961">
        <v>2138.9075133881552</v>
      </c>
      <c r="L11" s="961">
        <v>4098.665433792964</v>
      </c>
      <c r="M11" s="961">
        <v>0</v>
      </c>
      <c r="N11" s="961">
        <v>37.915093339656508</v>
      </c>
      <c r="O11" s="961">
        <v>123.99315707682925</v>
      </c>
      <c r="P11" s="961">
        <v>161.90825041648577</v>
      </c>
      <c r="Q11" s="961">
        <v>6075.6646967646338</v>
      </c>
      <c r="R11" s="962">
        <v>669.94007536779066</v>
      </c>
      <c r="S11" s="963"/>
      <c r="T11"/>
      <c r="U11"/>
      <c r="V11"/>
      <c r="W11"/>
      <c r="X11"/>
      <c r="Y11"/>
    </row>
    <row r="12" spans="2:25" ht="33.75" customHeight="1" x14ac:dyDescent="0.25">
      <c r="B12" s="937" t="s">
        <v>120</v>
      </c>
      <c r="C12" s="938" t="s">
        <v>452</v>
      </c>
      <c r="D12" s="938" t="s">
        <v>453</v>
      </c>
      <c r="E12" s="994">
        <v>179</v>
      </c>
      <c r="F12" s="996">
        <v>6378.745358666667</v>
      </c>
      <c r="G12" s="965">
        <v>6494.8860215310087</v>
      </c>
      <c r="H12" s="996">
        <v>1226.1090413160791</v>
      </c>
      <c r="I12" s="940">
        <v>420</v>
      </c>
      <c r="J12" s="940">
        <v>400</v>
      </c>
      <c r="K12" s="940">
        <v>58853.233983171798</v>
      </c>
      <c r="L12" s="940">
        <v>272785.21290430235</v>
      </c>
      <c r="M12" s="940">
        <v>298.42342021581339</v>
      </c>
      <c r="N12" s="940">
        <v>25865.260729551093</v>
      </c>
      <c r="O12" s="940">
        <v>6109.4952547541452</v>
      </c>
      <c r="P12" s="940">
        <v>32273.179404521055</v>
      </c>
      <c r="Q12" s="940">
        <v>299365.26748295309</v>
      </c>
      <c r="R12" s="941">
        <v>469.31684939611489</v>
      </c>
      <c r="S12" s="963"/>
      <c r="T12"/>
      <c r="U12"/>
      <c r="V12"/>
      <c r="W12"/>
      <c r="X12"/>
      <c r="Y12"/>
    </row>
    <row r="13" spans="2:25" ht="33.75" customHeight="1" x14ac:dyDescent="0.25">
      <c r="B13" s="937" t="s">
        <v>121</v>
      </c>
      <c r="C13" s="938" t="s">
        <v>452</v>
      </c>
      <c r="D13" s="938" t="s">
        <v>453</v>
      </c>
      <c r="E13" s="994">
        <v>0</v>
      </c>
      <c r="F13" s="996">
        <v>0</v>
      </c>
      <c r="G13" s="965">
        <v>0</v>
      </c>
      <c r="H13" s="996">
        <v>0</v>
      </c>
      <c r="I13" s="940">
        <v>409.99999999999994</v>
      </c>
      <c r="J13" s="940">
        <v>400</v>
      </c>
      <c r="K13" s="940">
        <v>0</v>
      </c>
      <c r="L13" s="940">
        <v>0</v>
      </c>
      <c r="M13" s="940">
        <v>0</v>
      </c>
      <c r="N13" s="940">
        <v>0</v>
      </c>
      <c r="O13" s="940">
        <v>0</v>
      </c>
      <c r="P13" s="940">
        <v>0</v>
      </c>
      <c r="Q13" s="940">
        <v>0</v>
      </c>
      <c r="R13" s="941"/>
      <c r="S13" s="963"/>
      <c r="T13"/>
      <c r="U13"/>
      <c r="V13"/>
      <c r="W13"/>
      <c r="X13"/>
      <c r="Y13"/>
    </row>
    <row r="14" spans="2:25" ht="33.75" customHeight="1" x14ac:dyDescent="0.25">
      <c r="B14" s="937" t="s">
        <v>122</v>
      </c>
      <c r="C14" s="938" t="s">
        <v>452</v>
      </c>
      <c r="D14" s="938" t="s">
        <v>453</v>
      </c>
      <c r="E14" s="994">
        <v>9</v>
      </c>
      <c r="F14" s="996">
        <v>1018.3490419999998</v>
      </c>
      <c r="G14" s="965">
        <v>1028.6458677364071</v>
      </c>
      <c r="H14" s="996">
        <v>204.63881689113225</v>
      </c>
      <c r="I14" s="940">
        <v>420</v>
      </c>
      <c r="J14" s="940">
        <v>400</v>
      </c>
      <c r="K14" s="940">
        <v>9822.663210774348</v>
      </c>
      <c r="L14" s="940">
        <v>43203.126444929097</v>
      </c>
      <c r="M14" s="940">
        <v>1799.8133542153985</v>
      </c>
      <c r="N14" s="940">
        <v>2124.6739188800279</v>
      </c>
      <c r="O14" s="940">
        <v>982.02604765216051</v>
      </c>
      <c r="P14" s="940">
        <v>4906.5133207475874</v>
      </c>
      <c r="Q14" s="940">
        <v>48119.276334955859</v>
      </c>
      <c r="R14" s="941">
        <v>472.52242944571719</v>
      </c>
      <c r="S14" s="963"/>
      <c r="T14"/>
      <c r="U14"/>
      <c r="V14"/>
      <c r="W14"/>
      <c r="X14"/>
      <c r="Y14"/>
    </row>
    <row r="15" spans="2:25" ht="33.75" customHeight="1" x14ac:dyDescent="0.25">
      <c r="B15" s="937" t="s">
        <v>123</v>
      </c>
      <c r="C15" s="938" t="s">
        <v>452</v>
      </c>
      <c r="D15" s="938" t="s">
        <v>453</v>
      </c>
      <c r="E15" s="994">
        <v>0</v>
      </c>
      <c r="F15" s="996">
        <v>0</v>
      </c>
      <c r="G15" s="965">
        <v>0</v>
      </c>
      <c r="H15" s="996">
        <v>0</v>
      </c>
      <c r="I15" s="940">
        <v>409.99999999999994</v>
      </c>
      <c r="J15" s="940">
        <v>400</v>
      </c>
      <c r="K15" s="940">
        <v>0</v>
      </c>
      <c r="L15" s="940">
        <v>0</v>
      </c>
      <c r="M15" s="940">
        <v>0</v>
      </c>
      <c r="N15" s="940">
        <v>0</v>
      </c>
      <c r="O15" s="940">
        <v>0</v>
      </c>
      <c r="P15" s="940">
        <v>0</v>
      </c>
      <c r="Q15" s="940">
        <v>0</v>
      </c>
      <c r="R15" s="941"/>
      <c r="S15" s="963"/>
      <c r="T15"/>
      <c r="U15"/>
      <c r="V15"/>
      <c r="W15"/>
      <c r="X15"/>
      <c r="Y15"/>
    </row>
    <row r="16" spans="2:25" ht="33.75" customHeight="1" x14ac:dyDescent="0.25">
      <c r="B16" s="937" t="s">
        <v>124</v>
      </c>
      <c r="C16" s="938" t="s">
        <v>452</v>
      </c>
      <c r="D16" s="938" t="s">
        <v>453</v>
      </c>
      <c r="E16" s="994">
        <v>5</v>
      </c>
      <c r="F16" s="996">
        <v>263.14749999999998</v>
      </c>
      <c r="G16" s="965">
        <v>266.26114211516125</v>
      </c>
      <c r="H16" s="996">
        <v>87.625</v>
      </c>
      <c r="I16" s="940">
        <v>409.99999999999994</v>
      </c>
      <c r="J16" s="940">
        <v>400</v>
      </c>
      <c r="K16" s="940">
        <v>4206</v>
      </c>
      <c r="L16" s="940">
        <v>10916.706826721609</v>
      </c>
      <c r="M16" s="940">
        <v>414.73518442466093</v>
      </c>
      <c r="N16" s="940">
        <v>0</v>
      </c>
      <c r="O16" s="940">
        <v>294.15943284593897</v>
      </c>
      <c r="P16" s="940">
        <v>708.89461727059984</v>
      </c>
      <c r="Q16" s="940">
        <v>14413.812209451009</v>
      </c>
      <c r="R16" s="941">
        <v>547.74649994588617</v>
      </c>
      <c r="S16" s="963"/>
      <c r="T16"/>
      <c r="U16"/>
      <c r="V16"/>
      <c r="W16"/>
      <c r="X16"/>
      <c r="Y16"/>
    </row>
    <row r="17" spans="2:25" ht="33.75" customHeight="1" thickBot="1" x14ac:dyDescent="0.3">
      <c r="B17" s="1004" t="s">
        <v>460</v>
      </c>
      <c r="C17" s="1005" t="s">
        <v>452</v>
      </c>
      <c r="D17" s="1005" t="s">
        <v>453</v>
      </c>
      <c r="E17" s="1006">
        <v>2</v>
      </c>
      <c r="F17" s="1007">
        <v>2027.3709970000004</v>
      </c>
      <c r="G17" s="1008">
        <v>2057.8699509840417</v>
      </c>
      <c r="H17" s="1007">
        <v>322.53117481851854</v>
      </c>
      <c r="I17" s="1009">
        <v>420</v>
      </c>
      <c r="J17" s="1009">
        <v>400</v>
      </c>
      <c r="K17" s="1009">
        <v>15481.496391288891</v>
      </c>
      <c r="L17" s="1009">
        <v>86430.537941329749</v>
      </c>
      <c r="M17" s="1009">
        <v>0</v>
      </c>
      <c r="N17" s="1009">
        <v>9990.1261336444568</v>
      </c>
      <c r="O17" s="1009">
        <v>1838.4381639794838</v>
      </c>
      <c r="P17" s="1009">
        <v>11828.56429762394</v>
      </c>
      <c r="Q17" s="1009">
        <v>90083.470034994709</v>
      </c>
      <c r="R17" s="1010">
        <v>444.33638524125877</v>
      </c>
      <c r="S17" s="963"/>
      <c r="T17"/>
      <c r="U17"/>
      <c r="V17"/>
      <c r="W17"/>
      <c r="X17"/>
      <c r="Y17"/>
    </row>
    <row r="18" spans="2:25" ht="17.25" thickBot="1" x14ac:dyDescent="0.3">
      <c r="B18" s="1011"/>
      <c r="C18" s="1012" t="s">
        <v>461</v>
      </c>
      <c r="D18" s="1013"/>
      <c r="E18" s="1014">
        <v>291</v>
      </c>
      <c r="F18" s="1015">
        <v>9778.3025715666681</v>
      </c>
      <c r="G18" s="1016"/>
      <c r="H18" s="1015">
        <v>1885.4646062213164</v>
      </c>
      <c r="I18" s="979"/>
      <c r="J18" s="979"/>
      <c r="K18" s="979">
        <v>90502.301098623197</v>
      </c>
      <c r="L18" s="979">
        <v>417434.2495510758</v>
      </c>
      <c r="M18" s="1017">
        <v>0</v>
      </c>
      <c r="N18" s="1017">
        <v>0</v>
      </c>
      <c r="O18" s="1017">
        <v>10158.73101299398</v>
      </c>
      <c r="P18" s="979">
        <v>49879.059890579665</v>
      </c>
      <c r="Q18" s="979">
        <v>458057.49075911928</v>
      </c>
      <c r="R18" s="982">
        <v>468.44274597419195</v>
      </c>
      <c r="T18"/>
      <c r="U18"/>
      <c r="V18"/>
      <c r="W18"/>
      <c r="X18"/>
      <c r="Y18"/>
    </row>
    <row r="19" spans="2:25" ht="15" customHeight="1" thickBot="1" x14ac:dyDescent="0.3">
      <c r="B19" s="1354" t="s">
        <v>462</v>
      </c>
      <c r="C19" s="1355"/>
      <c r="D19" s="1355"/>
      <c r="E19" s="1014">
        <v>296</v>
      </c>
      <c r="F19" s="1018">
        <v>9816.980073966668</v>
      </c>
      <c r="G19" s="980"/>
      <c r="H19" s="1019"/>
      <c r="I19" s="981"/>
      <c r="J19" s="979"/>
      <c r="K19" s="979">
        <v>90634.758298623201</v>
      </c>
      <c r="L19" s="979">
        <v>419097.38215427578</v>
      </c>
      <c r="M19" s="979"/>
      <c r="N19" s="979"/>
      <c r="O19" s="979"/>
      <c r="P19" s="979">
        <v>49914.971686643665</v>
      </c>
      <c r="Q19" s="979">
        <v>459817.16876625526</v>
      </c>
      <c r="R19" s="982">
        <v>468.38963235305891</v>
      </c>
      <c r="T19"/>
      <c r="U19"/>
      <c r="V19"/>
      <c r="W19"/>
      <c r="X19"/>
      <c r="Y19"/>
    </row>
    <row r="20" spans="2:25" x14ac:dyDescent="0.25">
      <c r="B20" s="983"/>
      <c r="C20" s="983"/>
      <c r="D20" s="984"/>
      <c r="E20" s="1020"/>
      <c r="F20" s="1021"/>
      <c r="H20" s="1022"/>
      <c r="I20" s="987"/>
      <c r="J20" s="986"/>
      <c r="K20" s="986"/>
      <c r="L20" s="986"/>
      <c r="M20" s="986"/>
      <c r="N20" s="986"/>
      <c r="O20" s="988"/>
    </row>
    <row r="21" spans="2:25" x14ac:dyDescent="0.25">
      <c r="F21" s="963"/>
    </row>
  </sheetData>
  <mergeCells count="1">
    <mergeCell ref="B19:D19"/>
  </mergeCells>
  <printOptions horizontalCentered="1" verticalCentered="1"/>
  <pageMargins left="0.31496062992125984" right="0.31496062992125984" top="0.74803149606299213" bottom="0.74803149606299213" header="0.31496062992125984" footer="0.31496062992125984"/>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845F7-4349-4960-B002-593B89A6FFED}">
  <sheetPr>
    <tabColor theme="0"/>
    <pageSetUpPr fitToPage="1"/>
  </sheetPr>
  <dimension ref="B1:Y28"/>
  <sheetViews>
    <sheetView view="pageBreakPreview" topLeftCell="H6" zoomScaleNormal="100" zoomScaleSheetLayoutView="100" workbookViewId="0">
      <selection activeCell="F11" sqref="F11"/>
    </sheetView>
  </sheetViews>
  <sheetFormatPr defaultColWidth="9.140625" defaultRowHeight="16.5" x14ac:dyDescent="0.25"/>
  <cols>
    <col min="1" max="1" width="4.140625" style="917" customWidth="1"/>
    <col min="2" max="2" width="20.42578125" style="917" customWidth="1"/>
    <col min="3" max="3" width="19.5703125" style="917" customWidth="1"/>
    <col min="4" max="4" width="17.42578125" style="956" customWidth="1"/>
    <col min="5" max="7" width="16" style="917" customWidth="1"/>
    <col min="8" max="8" width="20.140625" style="917" customWidth="1"/>
    <col min="9" max="9" width="16" style="917" customWidth="1"/>
    <col min="10" max="10" width="17.140625" style="917" customWidth="1"/>
    <col min="11" max="11" width="17" style="917" customWidth="1"/>
    <col min="12" max="15" width="16" style="917" customWidth="1"/>
    <col min="16" max="16" width="20.85546875" style="917" customWidth="1"/>
    <col min="17" max="17" width="17.140625" style="917" customWidth="1"/>
    <col min="18" max="18" width="18.85546875" style="917" customWidth="1"/>
    <col min="19" max="19" width="15.140625" style="917" customWidth="1"/>
    <col min="20" max="20" width="9.140625" style="917" customWidth="1"/>
    <col min="21" max="21" width="8.5703125" style="917" customWidth="1"/>
    <col min="22" max="22" width="14" style="917" bestFit="1" customWidth="1"/>
    <col min="23" max="23" width="15.140625" style="917" bestFit="1" customWidth="1"/>
    <col min="24" max="24" width="9.5703125" style="917" bestFit="1" customWidth="1"/>
    <col min="25" max="16384" width="9.140625" style="917"/>
  </cols>
  <sheetData>
    <row r="1" spans="2:25" x14ac:dyDescent="0.25">
      <c r="B1" s="913"/>
      <c r="C1" s="913"/>
      <c r="D1" s="914"/>
      <c r="E1" s="913"/>
      <c r="F1" s="913"/>
      <c r="G1" s="913"/>
      <c r="H1" s="915"/>
      <c r="I1" s="915"/>
      <c r="J1" s="913"/>
      <c r="K1" s="913"/>
      <c r="L1" s="913"/>
      <c r="M1" s="913"/>
      <c r="N1" s="913"/>
      <c r="O1" s="913"/>
      <c r="P1" s="913"/>
      <c r="Q1" s="916" t="s">
        <v>463</v>
      </c>
      <c r="R1" s="913"/>
      <c r="S1" s="913"/>
    </row>
    <row r="2" spans="2:25" s="923" customFormat="1" ht="20.25" x14ac:dyDescent="0.25">
      <c r="B2" s="918" t="s">
        <v>464</v>
      </c>
      <c r="C2" s="919"/>
      <c r="D2" s="920"/>
      <c r="E2" s="921"/>
      <c r="F2" s="921"/>
      <c r="G2" s="921"/>
      <c r="H2" s="915"/>
      <c r="I2" s="915"/>
      <c r="J2" s="921"/>
      <c r="K2" s="921"/>
      <c r="L2" s="921"/>
      <c r="M2" s="921"/>
      <c r="N2" s="921"/>
      <c r="O2" s="921"/>
      <c r="P2" s="921"/>
      <c r="Q2" s="921"/>
      <c r="R2" s="921"/>
      <c r="S2" s="922"/>
    </row>
    <row r="3" spans="2:25" s="923" customFormat="1" x14ac:dyDescent="0.25">
      <c r="B3" s="922"/>
      <c r="C3" s="919"/>
      <c r="D3" s="920"/>
      <c r="E3" s="921"/>
      <c r="F3" s="921"/>
      <c r="G3" s="921"/>
      <c r="H3" s="915"/>
      <c r="I3" s="915"/>
      <c r="J3" s="921"/>
      <c r="K3" s="921"/>
      <c r="L3" s="921"/>
      <c r="M3" s="921"/>
      <c r="N3" s="921"/>
      <c r="O3" s="921"/>
      <c r="P3" s="921"/>
      <c r="Q3" s="921"/>
      <c r="R3" s="921"/>
      <c r="S3" s="922"/>
    </row>
    <row r="4" spans="2:25" s="923" customFormat="1" ht="18" x14ac:dyDescent="0.25">
      <c r="B4" s="924" t="s">
        <v>370</v>
      </c>
      <c r="C4" s="919"/>
      <c r="D4" s="920"/>
      <c r="E4" s="921"/>
      <c r="F4" s="921"/>
      <c r="G4" s="921"/>
      <c r="H4" s="915"/>
      <c r="I4" s="915"/>
      <c r="J4" s="921"/>
      <c r="K4" s="921"/>
      <c r="L4" s="921"/>
      <c r="M4" s="921"/>
      <c r="N4" s="921"/>
      <c r="O4" s="921"/>
      <c r="P4" s="921"/>
      <c r="Q4" s="921"/>
      <c r="R4" s="921"/>
      <c r="S4" s="922"/>
    </row>
    <row r="5" spans="2:25" s="923" customFormat="1" ht="17.25" thickBot="1" x14ac:dyDescent="0.3">
      <c r="B5" s="922"/>
      <c r="C5" s="919"/>
      <c r="D5" s="920"/>
      <c r="E5" s="921"/>
      <c r="F5" s="921"/>
      <c r="G5" s="921"/>
      <c r="H5" s="915"/>
      <c r="I5" s="915"/>
      <c r="J5" s="921"/>
      <c r="K5" s="921"/>
      <c r="L5" s="921"/>
      <c r="M5" s="921"/>
      <c r="N5" s="921"/>
      <c r="O5" s="921"/>
      <c r="P5" s="921"/>
      <c r="Q5" s="921"/>
      <c r="R5" s="921"/>
      <c r="S5" s="922"/>
    </row>
    <row r="6" spans="2:25" ht="49.5" x14ac:dyDescent="0.25">
      <c r="B6" s="925" t="s">
        <v>88</v>
      </c>
      <c r="C6" s="926" t="s">
        <v>437</v>
      </c>
      <c r="D6" s="926" t="s">
        <v>438</v>
      </c>
      <c r="E6" s="927" t="s">
        <v>439</v>
      </c>
      <c r="F6" s="927" t="s">
        <v>440</v>
      </c>
      <c r="G6" s="928"/>
      <c r="H6" s="927" t="s">
        <v>441</v>
      </c>
      <c r="I6" s="927" t="s">
        <v>442</v>
      </c>
      <c r="J6" s="927" t="s">
        <v>443</v>
      </c>
      <c r="K6" s="927" t="s">
        <v>444</v>
      </c>
      <c r="L6" s="927" t="s">
        <v>445</v>
      </c>
      <c r="M6" s="927" t="s">
        <v>446</v>
      </c>
      <c r="N6" s="927" t="s">
        <v>447</v>
      </c>
      <c r="O6" s="927" t="s">
        <v>448</v>
      </c>
      <c r="P6" s="927" t="s">
        <v>449</v>
      </c>
      <c r="Q6" s="927" t="s">
        <v>450</v>
      </c>
      <c r="R6" s="929" t="s">
        <v>451</v>
      </c>
      <c r="S6" s="913"/>
    </row>
    <row r="7" spans="2:25" x14ac:dyDescent="0.25">
      <c r="B7" s="930"/>
      <c r="C7" s="931"/>
      <c r="D7" s="932"/>
      <c r="E7" s="933"/>
      <c r="F7" s="934"/>
      <c r="G7" s="934"/>
      <c r="H7" s="934"/>
      <c r="I7" s="935"/>
      <c r="J7" s="913"/>
      <c r="K7" s="934"/>
      <c r="L7" s="934"/>
      <c r="M7" s="934"/>
      <c r="N7" s="934"/>
      <c r="O7" s="934"/>
      <c r="P7" s="934"/>
      <c r="Q7" s="934"/>
      <c r="R7" s="936"/>
    </row>
    <row r="8" spans="2:25" x14ac:dyDescent="0.25">
      <c r="B8" s="937" t="s">
        <v>109</v>
      </c>
      <c r="C8" s="938" t="s">
        <v>452</v>
      </c>
      <c r="D8" s="938" t="s">
        <v>453</v>
      </c>
      <c r="E8" s="933">
        <v>5</v>
      </c>
      <c r="F8" s="933">
        <v>38.677502399999995</v>
      </c>
      <c r="G8" s="933"/>
      <c r="H8" s="939">
        <v>7358.7333333333336</v>
      </c>
      <c r="I8" s="940">
        <v>480</v>
      </c>
      <c r="J8" s="940">
        <v>158</v>
      </c>
      <c r="K8" s="940">
        <v>139.52158399999999</v>
      </c>
      <c r="L8" s="940">
        <v>1856.5201151999997</v>
      </c>
      <c r="M8" s="940"/>
      <c r="N8" s="940"/>
      <c r="O8" s="940"/>
      <c r="P8" s="940">
        <v>39.920833983999998</v>
      </c>
      <c r="Q8" s="940">
        <v>1956.1208652159999</v>
      </c>
      <c r="R8" s="941">
        <v>505.75159817351607</v>
      </c>
    </row>
    <row r="9" spans="2:25" ht="17.25" thickBot="1" x14ac:dyDescent="0.3">
      <c r="B9" s="942"/>
      <c r="C9" s="943"/>
      <c r="D9" s="944"/>
      <c r="E9" s="945"/>
      <c r="F9" s="946"/>
      <c r="G9" s="946"/>
      <c r="H9" s="947"/>
      <c r="I9" s="948"/>
      <c r="J9" s="949"/>
      <c r="K9" s="947"/>
      <c r="L9" s="947"/>
      <c r="M9" s="947"/>
      <c r="N9" s="947"/>
      <c r="O9" s="947"/>
      <c r="P9" s="947"/>
      <c r="Q9" s="947"/>
      <c r="R9" s="950"/>
    </row>
    <row r="10" spans="2:25" ht="50.25" thickBot="1" x14ac:dyDescent="0.3">
      <c r="B10" s="951"/>
      <c r="C10" s="952"/>
      <c r="D10" s="953"/>
      <c r="E10" s="954"/>
      <c r="F10" s="928" t="s">
        <v>440</v>
      </c>
      <c r="G10" s="928" t="s">
        <v>454</v>
      </c>
      <c r="H10" s="928" t="s">
        <v>455</v>
      </c>
      <c r="I10" s="928" t="s">
        <v>456</v>
      </c>
      <c r="J10" s="928" t="s">
        <v>457</v>
      </c>
      <c r="K10" s="928" t="s">
        <v>444</v>
      </c>
      <c r="L10" s="928" t="s">
        <v>445</v>
      </c>
      <c r="M10" s="928" t="s">
        <v>446</v>
      </c>
      <c r="N10" s="928" t="s">
        <v>447</v>
      </c>
      <c r="O10" s="928" t="s">
        <v>448</v>
      </c>
      <c r="P10" s="928" t="s">
        <v>449</v>
      </c>
      <c r="Q10" s="928" t="s">
        <v>450</v>
      </c>
      <c r="R10" s="955" t="s">
        <v>458</v>
      </c>
      <c r="T10"/>
      <c r="U10"/>
      <c r="V10"/>
      <c r="W10"/>
      <c r="X10"/>
      <c r="Y10"/>
    </row>
    <row r="11" spans="2:25" ht="29.25" customHeight="1" x14ac:dyDescent="0.25">
      <c r="B11" s="957" t="s">
        <v>459</v>
      </c>
      <c r="C11" s="958" t="s">
        <v>452</v>
      </c>
      <c r="D11" s="958" t="s">
        <v>453</v>
      </c>
      <c r="E11" s="959">
        <v>96</v>
      </c>
      <c r="F11" s="960">
        <v>90.689673899999974</v>
      </c>
      <c r="G11" s="960">
        <v>97.58727223316582</v>
      </c>
      <c r="H11" s="960">
        <v>44.560573195586571</v>
      </c>
      <c r="I11" s="961">
        <v>610.62331571853724</v>
      </c>
      <c r="J11" s="960">
        <v>450</v>
      </c>
      <c r="K11" s="961">
        <v>2406.2709525616747</v>
      </c>
      <c r="L11" s="961">
        <v>5958.9063742943254</v>
      </c>
      <c r="M11" s="961">
        <v>0</v>
      </c>
      <c r="N11" s="961">
        <v>55.123428597235439</v>
      </c>
      <c r="O11" s="961">
        <v>166.20107796517527</v>
      </c>
      <c r="P11" s="961">
        <v>221.3245065624107</v>
      </c>
      <c r="Q11" s="961">
        <v>8143.8528202935886</v>
      </c>
      <c r="R11" s="962">
        <v>897.99119018483884</v>
      </c>
      <c r="S11" s="963"/>
      <c r="T11"/>
      <c r="U11"/>
      <c r="V11"/>
      <c r="W11"/>
      <c r="X11"/>
      <c r="Y11"/>
    </row>
    <row r="12" spans="2:25" ht="29.25" customHeight="1" x14ac:dyDescent="0.25">
      <c r="B12" s="937" t="s">
        <v>120</v>
      </c>
      <c r="C12" s="938" t="s">
        <v>452</v>
      </c>
      <c r="D12" s="938" t="s">
        <v>453</v>
      </c>
      <c r="E12" s="933">
        <v>179</v>
      </c>
      <c r="F12" s="940">
        <v>6378.745358666667</v>
      </c>
      <c r="G12" s="965">
        <v>6494.8860215310087</v>
      </c>
      <c r="H12" s="940">
        <v>1226.1090413160791</v>
      </c>
      <c r="I12" s="940">
        <v>610.62331571853724</v>
      </c>
      <c r="J12" s="965">
        <v>450</v>
      </c>
      <c r="K12" s="940">
        <v>66209.888231068267</v>
      </c>
      <c r="L12" s="940">
        <v>396592.88376812433</v>
      </c>
      <c r="M12" s="940">
        <v>416.45107013849884</v>
      </c>
      <c r="N12" s="940">
        <v>37604.59825857848</v>
      </c>
      <c r="O12" s="940">
        <v>8495.6344534095115</v>
      </c>
      <c r="P12" s="940">
        <v>46516.683782126493</v>
      </c>
      <c r="Q12" s="940">
        <v>416286.08821706614</v>
      </c>
      <c r="R12" s="941">
        <v>652.61436977017274</v>
      </c>
      <c r="S12" s="963"/>
      <c r="T12"/>
      <c r="U12"/>
      <c r="V12"/>
      <c r="W12"/>
      <c r="X12"/>
      <c r="Y12"/>
    </row>
    <row r="13" spans="2:25" ht="29.25" customHeight="1" x14ac:dyDescent="0.25">
      <c r="B13" s="937" t="s">
        <v>121</v>
      </c>
      <c r="C13" s="938" t="s">
        <v>452</v>
      </c>
      <c r="D13" s="938" t="s">
        <v>453</v>
      </c>
      <c r="E13" s="933">
        <v>0</v>
      </c>
      <c r="F13" s="940">
        <v>0</v>
      </c>
      <c r="G13" s="965">
        <v>0</v>
      </c>
      <c r="H13" s="940">
        <v>0</v>
      </c>
      <c r="I13" s="940">
        <v>596.08466534428635</v>
      </c>
      <c r="J13" s="965">
        <v>450</v>
      </c>
      <c r="K13" s="940">
        <v>0</v>
      </c>
      <c r="L13" s="940">
        <v>0</v>
      </c>
      <c r="M13" s="940">
        <v>0</v>
      </c>
      <c r="N13" s="940">
        <v>0</v>
      </c>
      <c r="O13" s="940">
        <v>0</v>
      </c>
      <c r="P13" s="940">
        <v>0</v>
      </c>
      <c r="Q13" s="940">
        <v>0</v>
      </c>
      <c r="R13" s="941"/>
      <c r="S13" s="963"/>
      <c r="T13"/>
      <c r="U13"/>
      <c r="V13"/>
      <c r="W13"/>
      <c r="X13"/>
      <c r="Y13"/>
    </row>
    <row r="14" spans="2:25" ht="29.25" customHeight="1" x14ac:dyDescent="0.25">
      <c r="B14" s="937" t="s">
        <v>122</v>
      </c>
      <c r="C14" s="938" t="s">
        <v>452</v>
      </c>
      <c r="D14" s="938" t="s">
        <v>453</v>
      </c>
      <c r="E14" s="933">
        <v>9</v>
      </c>
      <c r="F14" s="940">
        <v>1018.3490419999998</v>
      </c>
      <c r="G14" s="965">
        <v>1028.6458677364071</v>
      </c>
      <c r="H14" s="940">
        <v>204.63881689113225</v>
      </c>
      <c r="I14" s="940">
        <v>610.62331571853724</v>
      </c>
      <c r="J14" s="965">
        <v>450</v>
      </c>
      <c r="K14" s="940">
        <v>11050.496112121144</v>
      </c>
      <c r="L14" s="940">
        <v>62811.515045737688</v>
      </c>
      <c r="M14" s="940">
        <v>2507.0411004586012</v>
      </c>
      <c r="N14" s="940">
        <v>3088.9891265886222</v>
      </c>
      <c r="O14" s="940">
        <v>1365.319618616232</v>
      </c>
      <c r="P14" s="940">
        <v>6961.3498456634561</v>
      </c>
      <c r="Q14" s="940">
        <v>66900.661312195371</v>
      </c>
      <c r="R14" s="941">
        <v>656.95217015970229</v>
      </c>
      <c r="S14" s="963"/>
      <c r="T14"/>
      <c r="U14"/>
      <c r="V14"/>
      <c r="W14"/>
      <c r="X14"/>
      <c r="Y14"/>
    </row>
    <row r="15" spans="2:25" ht="29.25" customHeight="1" x14ac:dyDescent="0.25">
      <c r="B15" s="937" t="s">
        <v>123</v>
      </c>
      <c r="C15" s="938" t="s">
        <v>452</v>
      </c>
      <c r="D15" s="938" t="s">
        <v>453</v>
      </c>
      <c r="E15" s="933">
        <v>0</v>
      </c>
      <c r="F15" s="940">
        <v>0</v>
      </c>
      <c r="G15" s="965">
        <v>0</v>
      </c>
      <c r="H15" s="940">
        <v>0</v>
      </c>
      <c r="I15" s="940">
        <v>596.08466534428635</v>
      </c>
      <c r="J15" s="965">
        <v>450</v>
      </c>
      <c r="K15" s="940">
        <v>0</v>
      </c>
      <c r="L15" s="940">
        <v>0</v>
      </c>
      <c r="M15" s="940">
        <v>0</v>
      </c>
      <c r="N15" s="940">
        <v>0</v>
      </c>
      <c r="O15" s="940">
        <v>0</v>
      </c>
      <c r="P15" s="940">
        <v>0</v>
      </c>
      <c r="Q15" s="940">
        <v>0</v>
      </c>
      <c r="R15" s="941"/>
      <c r="S15" s="963"/>
      <c r="T15"/>
      <c r="U15"/>
      <c r="V15"/>
      <c r="W15"/>
      <c r="X15"/>
      <c r="Y15"/>
    </row>
    <row r="16" spans="2:25" ht="29.25" customHeight="1" x14ac:dyDescent="0.25">
      <c r="B16" s="937" t="s">
        <v>124</v>
      </c>
      <c r="C16" s="938" t="s">
        <v>452</v>
      </c>
      <c r="D16" s="938" t="s">
        <v>453</v>
      </c>
      <c r="E16" s="933">
        <v>5</v>
      </c>
      <c r="F16" s="940">
        <v>263.14749999999998</v>
      </c>
      <c r="G16" s="965">
        <v>266.26114211516125</v>
      </c>
      <c r="H16" s="940">
        <v>87.625</v>
      </c>
      <c r="I16" s="940">
        <v>610.62331571853724</v>
      </c>
      <c r="J16" s="965">
        <v>450</v>
      </c>
      <c r="K16" s="940">
        <v>4731.75</v>
      </c>
      <c r="L16" s="940">
        <v>16258.526144536441</v>
      </c>
      <c r="M16" s="940">
        <v>575.65131346370822</v>
      </c>
      <c r="N16" s="940">
        <v>0</v>
      </c>
      <c r="O16" s="940">
        <v>408.29249662145463</v>
      </c>
      <c r="P16" s="940">
        <v>983.9438100851628</v>
      </c>
      <c r="Q16" s="940">
        <v>20006.332334451279</v>
      </c>
      <c r="R16" s="941">
        <v>760.27065940019497</v>
      </c>
      <c r="S16" s="963"/>
      <c r="T16"/>
      <c r="U16"/>
      <c r="V16"/>
      <c r="W16"/>
      <c r="X16"/>
      <c r="Y16"/>
    </row>
    <row r="17" spans="2:25" ht="29.25" customHeight="1" thickBot="1" x14ac:dyDescent="0.3">
      <c r="B17" s="966" t="s">
        <v>460</v>
      </c>
      <c r="C17" s="967" t="s">
        <v>452</v>
      </c>
      <c r="D17" s="967" t="s">
        <v>453</v>
      </c>
      <c r="E17" s="945">
        <v>2</v>
      </c>
      <c r="F17" s="968">
        <v>2027.3709970000004</v>
      </c>
      <c r="G17" s="969">
        <v>2057.8699509840417</v>
      </c>
      <c r="H17" s="968">
        <v>322.53117481851854</v>
      </c>
      <c r="I17" s="968">
        <v>596.08466534428635</v>
      </c>
      <c r="J17" s="969">
        <v>450</v>
      </c>
      <c r="K17" s="968">
        <v>17416.683440200002</v>
      </c>
      <c r="L17" s="968">
        <v>122666.47210543854</v>
      </c>
      <c r="M17" s="968">
        <v>0</v>
      </c>
      <c r="N17" s="968">
        <v>14178.478555049203</v>
      </c>
      <c r="O17" s="968">
        <v>2518.0935398117867</v>
      </c>
      <c r="P17" s="968">
        <v>16696.572094860989</v>
      </c>
      <c r="Q17" s="968">
        <v>123386.58345077757</v>
      </c>
      <c r="R17" s="970">
        <v>608.60386990520578</v>
      </c>
      <c r="S17" s="963"/>
      <c r="T17"/>
      <c r="U17"/>
      <c r="V17"/>
      <c r="W17"/>
      <c r="X17"/>
      <c r="Y17"/>
    </row>
    <row r="18" spans="2:25" ht="17.25" thickBot="1" x14ac:dyDescent="0.3">
      <c r="B18" s="971"/>
      <c r="C18" s="972" t="s">
        <v>461</v>
      </c>
      <c r="D18" s="973"/>
      <c r="E18" s="974">
        <v>291</v>
      </c>
      <c r="F18" s="975">
        <v>9778.3025715666681</v>
      </c>
      <c r="G18" s="975"/>
      <c r="H18" s="975">
        <v>1885.4646062213164</v>
      </c>
      <c r="I18" s="976"/>
      <c r="J18" s="976"/>
      <c r="K18" s="976">
        <v>101815.08873595108</v>
      </c>
      <c r="L18" s="976">
        <v>604288.30343813135</v>
      </c>
      <c r="M18" s="977">
        <v>0</v>
      </c>
      <c r="N18" s="977">
        <v>0</v>
      </c>
      <c r="O18" s="977">
        <v>14122.067843481649</v>
      </c>
      <c r="P18" s="976">
        <v>71379.874039298506</v>
      </c>
      <c r="Q18" s="976">
        <v>634723.51813478395</v>
      </c>
      <c r="R18" s="975">
        <v>649.11421332004181</v>
      </c>
      <c r="T18"/>
      <c r="U18"/>
      <c r="V18"/>
      <c r="W18"/>
      <c r="X18"/>
      <c r="Y18"/>
    </row>
    <row r="19" spans="2:25" ht="15" customHeight="1" thickBot="1" x14ac:dyDescent="0.3">
      <c r="B19" s="1354" t="s">
        <v>462</v>
      </c>
      <c r="C19" s="1355"/>
      <c r="D19" s="1355"/>
      <c r="E19" s="978">
        <v>296</v>
      </c>
      <c r="F19" s="979">
        <v>9816.980073966668</v>
      </c>
      <c r="G19" s="980"/>
      <c r="H19" s="981"/>
      <c r="I19" s="981"/>
      <c r="J19" s="979"/>
      <c r="K19" s="979">
        <v>101954.61031995108</v>
      </c>
      <c r="L19" s="979">
        <v>606144.82355333131</v>
      </c>
      <c r="M19" s="979"/>
      <c r="N19" s="979"/>
      <c r="O19" s="979"/>
      <c r="P19" s="979">
        <v>71419.794873282503</v>
      </c>
      <c r="Q19" s="979">
        <v>636679.63899999997</v>
      </c>
      <c r="R19" s="982">
        <v>648.54938504804568</v>
      </c>
      <c r="T19"/>
      <c r="U19"/>
      <c r="V19"/>
      <c r="W19"/>
      <c r="X19"/>
      <c r="Y19"/>
    </row>
    <row r="20" spans="2:25" x14ac:dyDescent="0.25">
      <c r="B20" s="983"/>
      <c r="C20" s="983"/>
      <c r="D20" s="984"/>
      <c r="E20" s="985"/>
      <c r="F20" s="986"/>
      <c r="G20" s="986"/>
      <c r="H20" s="987"/>
      <c r="I20" s="987"/>
      <c r="J20" s="986"/>
      <c r="K20" s="986"/>
      <c r="L20" s="986"/>
      <c r="M20" s="986"/>
      <c r="N20" s="986"/>
      <c r="O20" s="986"/>
      <c r="P20" s="986"/>
      <c r="Q20" s="986"/>
      <c r="R20" s="988"/>
    </row>
    <row r="21" spans="2:25" x14ac:dyDescent="0.25">
      <c r="F21" s="963"/>
      <c r="G21" s="963"/>
    </row>
    <row r="23" spans="2:25" x14ac:dyDescent="0.25">
      <c r="I23" s="964"/>
    </row>
    <row r="25" spans="2:25" x14ac:dyDescent="0.25">
      <c r="I25" s="964"/>
    </row>
    <row r="28" spans="2:25" x14ac:dyDescent="0.25">
      <c r="I28" s="989"/>
    </row>
  </sheetData>
  <mergeCells count="1">
    <mergeCell ref="B19:D19"/>
  </mergeCells>
  <printOptions horizontalCentered="1" verticalCentered="1"/>
  <pageMargins left="0.31496062992125984" right="0.31496062992125984" top="0.74803149606299213" bottom="0.74803149606299213" header="0.31496062992125984" footer="0.31496062992125984"/>
  <pageSetup paperSize="9" scale="4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2D68E-5A1A-4511-BCB5-9DC968FDBF4F}">
  <sheetPr>
    <tabColor theme="0"/>
    <pageSetUpPr fitToPage="1"/>
  </sheetPr>
  <dimension ref="C3:J51"/>
  <sheetViews>
    <sheetView topLeftCell="A26" zoomScale="90" zoomScaleNormal="90" workbookViewId="0">
      <selection activeCell="F15" sqref="F15"/>
    </sheetView>
  </sheetViews>
  <sheetFormatPr defaultColWidth="9.140625" defaultRowHeight="15" x14ac:dyDescent="0.25"/>
  <cols>
    <col min="1" max="2" width="9.140625" style="890"/>
    <col min="3" max="3" width="9.140625" style="889"/>
    <col min="4" max="4" width="38.42578125" style="890" customWidth="1"/>
    <col min="5" max="5" width="31.5703125" style="891" customWidth="1"/>
    <col min="6" max="6" width="32.140625" style="892" customWidth="1"/>
    <col min="7" max="9" width="9.140625" style="890"/>
    <col min="10" max="10" width="11.28515625" style="890" bestFit="1" customWidth="1"/>
    <col min="11" max="16384" width="9.140625" style="890"/>
  </cols>
  <sheetData>
    <row r="3" spans="3:10" ht="15.75" thickBot="1" x14ac:dyDescent="0.3"/>
    <row r="4" spans="3:10" ht="20.25" x14ac:dyDescent="0.25">
      <c r="C4" s="1359" t="s">
        <v>465</v>
      </c>
      <c r="D4" s="1360"/>
      <c r="E4" s="1360"/>
      <c r="F4" s="1361"/>
    </row>
    <row r="5" spans="3:10" ht="18" x14ac:dyDescent="0.25">
      <c r="C5" s="893" t="s">
        <v>328</v>
      </c>
      <c r="D5" s="894" t="s">
        <v>466</v>
      </c>
      <c r="E5" s="895" t="s">
        <v>467</v>
      </c>
      <c r="F5" s="896" t="s">
        <v>468</v>
      </c>
    </row>
    <row r="6" spans="3:10" hidden="1" x14ac:dyDescent="0.25">
      <c r="C6" s="897">
        <v>1</v>
      </c>
      <c r="D6" s="898" t="s">
        <v>469</v>
      </c>
      <c r="E6" s="899"/>
      <c r="F6" s="900"/>
    </row>
    <row r="7" spans="3:10" ht="137.25" hidden="1" customHeight="1" x14ac:dyDescent="0.25">
      <c r="C7" s="897"/>
      <c r="D7" s="901" t="s">
        <v>470</v>
      </c>
      <c r="E7" s="902" t="s">
        <v>471</v>
      </c>
      <c r="F7" s="900" t="s">
        <v>472</v>
      </c>
    </row>
    <row r="8" spans="3:10" x14ac:dyDescent="0.25">
      <c r="C8" s="893">
        <v>1</v>
      </c>
      <c r="D8" s="903" t="s">
        <v>473</v>
      </c>
      <c r="E8" s="904"/>
      <c r="F8" s="905"/>
    </row>
    <row r="9" spans="3:10" x14ac:dyDescent="0.25">
      <c r="C9" s="893"/>
      <c r="D9" s="906" t="s">
        <v>474</v>
      </c>
      <c r="E9" s="907" t="s">
        <v>475</v>
      </c>
      <c r="F9" s="1362" t="s">
        <v>472</v>
      </c>
    </row>
    <row r="10" spans="3:10" x14ac:dyDescent="0.25">
      <c r="C10" s="893"/>
      <c r="D10" s="906" t="s">
        <v>476</v>
      </c>
      <c r="E10" s="907" t="s">
        <v>477</v>
      </c>
      <c r="F10" s="1362"/>
      <c r="J10" s="908"/>
    </row>
    <row r="11" spans="3:10" x14ac:dyDescent="0.25">
      <c r="C11" s="893"/>
      <c r="D11" s="906"/>
      <c r="E11" s="904"/>
      <c r="F11" s="905"/>
    </row>
    <row r="12" spans="3:10" x14ac:dyDescent="0.25">
      <c r="C12" s="893">
        <v>2</v>
      </c>
      <c r="D12" s="906" t="s">
        <v>478</v>
      </c>
      <c r="E12" s="904"/>
      <c r="F12" s="905"/>
    </row>
    <row r="13" spans="3:10" x14ac:dyDescent="0.25">
      <c r="C13" s="893"/>
      <c r="D13" s="906" t="s">
        <v>474</v>
      </c>
      <c r="E13" s="907" t="s">
        <v>475</v>
      </c>
      <c r="F13" s="1362" t="s">
        <v>472</v>
      </c>
    </row>
    <row r="14" spans="3:10" x14ac:dyDescent="0.25">
      <c r="C14" s="893"/>
      <c r="D14" s="906" t="s">
        <v>476</v>
      </c>
      <c r="E14" s="907" t="s">
        <v>477</v>
      </c>
      <c r="F14" s="1362"/>
    </row>
    <row r="15" spans="3:10" x14ac:dyDescent="0.25">
      <c r="C15" s="893"/>
      <c r="D15" s="906"/>
      <c r="E15" s="904"/>
      <c r="F15" s="905"/>
    </row>
    <row r="16" spans="3:10" x14ac:dyDescent="0.25">
      <c r="C16" s="893">
        <v>3</v>
      </c>
      <c r="D16" s="903" t="s">
        <v>479</v>
      </c>
      <c r="E16" s="904"/>
      <c r="F16" s="905"/>
    </row>
    <row r="17" spans="3:6" x14ac:dyDescent="0.25">
      <c r="C17" s="893"/>
      <c r="D17" s="906" t="s">
        <v>480</v>
      </c>
      <c r="E17" s="907" t="s">
        <v>475</v>
      </c>
      <c r="F17" s="1362" t="s">
        <v>472</v>
      </c>
    </row>
    <row r="18" spans="3:6" x14ac:dyDescent="0.25">
      <c r="C18" s="893"/>
      <c r="D18" s="906" t="s">
        <v>481</v>
      </c>
      <c r="E18" s="907" t="s">
        <v>477</v>
      </c>
      <c r="F18" s="1362"/>
    </row>
    <row r="19" spans="3:6" x14ac:dyDescent="0.25">
      <c r="C19" s="893"/>
      <c r="D19" s="906"/>
      <c r="E19" s="907"/>
      <c r="F19" s="905"/>
    </row>
    <row r="20" spans="3:6" x14ac:dyDescent="0.25">
      <c r="C20" s="893">
        <v>4</v>
      </c>
      <c r="D20" s="903" t="s">
        <v>482</v>
      </c>
      <c r="E20" s="904"/>
      <c r="F20" s="905"/>
    </row>
    <row r="21" spans="3:6" x14ac:dyDescent="0.25">
      <c r="C21" s="893"/>
      <c r="D21" s="906" t="s">
        <v>483</v>
      </c>
      <c r="E21" s="907" t="s">
        <v>475</v>
      </c>
      <c r="F21" s="1362" t="s">
        <v>472</v>
      </c>
    </row>
    <row r="22" spans="3:6" ht="29.25" x14ac:dyDescent="0.25">
      <c r="C22" s="893"/>
      <c r="D22" s="909" t="s">
        <v>484</v>
      </c>
      <c r="E22" s="907" t="s">
        <v>485</v>
      </c>
      <c r="F22" s="1362"/>
    </row>
    <row r="23" spans="3:6" ht="16.5" customHeight="1" x14ac:dyDescent="0.25">
      <c r="C23" s="893"/>
      <c r="D23" s="909"/>
      <c r="E23" s="904"/>
      <c r="F23" s="910"/>
    </row>
    <row r="24" spans="3:6" ht="33" customHeight="1" x14ac:dyDescent="0.25">
      <c r="C24" s="893">
        <v>5</v>
      </c>
      <c r="D24" s="1363" t="s">
        <v>486</v>
      </c>
      <c r="E24" s="1364"/>
      <c r="F24" s="1365"/>
    </row>
    <row r="25" spans="3:6" x14ac:dyDescent="0.25">
      <c r="C25" s="893"/>
      <c r="D25" s="906" t="s">
        <v>483</v>
      </c>
      <c r="E25" s="904" t="s">
        <v>487</v>
      </c>
      <c r="F25" s="1362" t="s">
        <v>472</v>
      </c>
    </row>
    <row r="26" spans="3:6" ht="29.25" x14ac:dyDescent="0.25">
      <c r="C26" s="893"/>
      <c r="D26" s="909" t="s">
        <v>484</v>
      </c>
      <c r="E26" s="907" t="s">
        <v>485</v>
      </c>
      <c r="F26" s="1362"/>
    </row>
    <row r="27" spans="3:6" x14ac:dyDescent="0.25">
      <c r="C27" s="893"/>
      <c r="D27" s="909"/>
      <c r="E27" s="904"/>
      <c r="F27" s="905"/>
    </row>
    <row r="28" spans="3:6" x14ac:dyDescent="0.25">
      <c r="C28" s="893">
        <v>6</v>
      </c>
      <c r="D28" s="903" t="s">
        <v>488</v>
      </c>
      <c r="E28" s="904"/>
      <c r="F28" s="905"/>
    </row>
    <row r="29" spans="3:6" x14ac:dyDescent="0.25">
      <c r="C29" s="893"/>
      <c r="D29" s="906" t="s">
        <v>489</v>
      </c>
      <c r="E29" s="904" t="s">
        <v>490</v>
      </c>
      <c r="F29" s="905" t="s">
        <v>472</v>
      </c>
    </row>
    <row r="30" spans="3:6" x14ac:dyDescent="0.25">
      <c r="C30" s="893"/>
      <c r="D30" s="906"/>
      <c r="E30" s="904"/>
      <c r="F30" s="905"/>
    </row>
    <row r="31" spans="3:6" x14ac:dyDescent="0.25">
      <c r="C31" s="893">
        <v>7</v>
      </c>
      <c r="D31" s="903" t="s">
        <v>491</v>
      </c>
      <c r="E31" s="904"/>
      <c r="F31" s="905"/>
    </row>
    <row r="32" spans="3:6" ht="41.25" customHeight="1" x14ac:dyDescent="0.25">
      <c r="C32" s="893"/>
      <c r="D32" s="906" t="s">
        <v>474</v>
      </c>
      <c r="E32" s="904" t="s">
        <v>487</v>
      </c>
      <c r="F32" s="1366" t="s">
        <v>492</v>
      </c>
    </row>
    <row r="33" spans="3:6" ht="37.5" customHeight="1" x14ac:dyDescent="0.25">
      <c r="C33" s="893"/>
      <c r="D33" s="906" t="s">
        <v>476</v>
      </c>
      <c r="E33" s="904" t="s">
        <v>493</v>
      </c>
      <c r="F33" s="1366"/>
    </row>
    <row r="34" spans="3:6" x14ac:dyDescent="0.25">
      <c r="C34" s="893"/>
      <c r="D34" s="906"/>
      <c r="E34" s="907"/>
      <c r="F34" s="910"/>
    </row>
    <row r="35" spans="3:6" ht="30" x14ac:dyDescent="0.25">
      <c r="C35" s="893">
        <v>8</v>
      </c>
      <c r="D35" s="911" t="s">
        <v>494</v>
      </c>
      <c r="E35" s="907" t="s">
        <v>475</v>
      </c>
      <c r="F35" s="905" t="s">
        <v>472</v>
      </c>
    </row>
    <row r="36" spans="3:6" x14ac:dyDescent="0.25">
      <c r="C36" s="893"/>
      <c r="D36" s="911"/>
      <c r="E36" s="907"/>
      <c r="F36" s="905"/>
    </row>
    <row r="37" spans="3:6" ht="36.75" customHeight="1" x14ac:dyDescent="0.25">
      <c r="C37" s="893">
        <v>11</v>
      </c>
      <c r="D37" s="912" t="s">
        <v>495</v>
      </c>
      <c r="E37" s="1367" t="s">
        <v>496</v>
      </c>
      <c r="F37" s="1368"/>
    </row>
    <row r="38" spans="3:6" x14ac:dyDescent="0.25">
      <c r="C38" s="893"/>
      <c r="D38" s="912"/>
      <c r="E38" s="904"/>
      <c r="F38" s="910"/>
    </row>
    <row r="39" spans="3:6" x14ac:dyDescent="0.25">
      <c r="C39" s="893">
        <v>12</v>
      </c>
      <c r="D39" s="903" t="s">
        <v>497</v>
      </c>
      <c r="E39" s="904"/>
      <c r="F39" s="905"/>
    </row>
    <row r="40" spans="3:6" ht="29.25" x14ac:dyDescent="0.25">
      <c r="C40" s="893"/>
      <c r="D40" s="909" t="s">
        <v>498</v>
      </c>
      <c r="E40" s="907" t="s">
        <v>499</v>
      </c>
      <c r="F40" s="1366" t="s">
        <v>472</v>
      </c>
    </row>
    <row r="41" spans="3:6" x14ac:dyDescent="0.25">
      <c r="C41" s="893"/>
      <c r="D41" s="906" t="s">
        <v>500</v>
      </c>
      <c r="E41" s="907" t="s">
        <v>501</v>
      </c>
      <c r="F41" s="1366"/>
    </row>
    <row r="42" spans="3:6" x14ac:dyDescent="0.25">
      <c r="C42" s="893"/>
      <c r="D42" s="906" t="s">
        <v>502</v>
      </c>
      <c r="E42" s="907" t="s">
        <v>503</v>
      </c>
      <c r="F42" s="1366"/>
    </row>
    <row r="43" spans="3:6" x14ac:dyDescent="0.25">
      <c r="C43" s="893"/>
      <c r="D43" s="906" t="s">
        <v>504</v>
      </c>
      <c r="E43" s="907" t="s">
        <v>505</v>
      </c>
      <c r="F43" s="1366"/>
    </row>
    <row r="44" spans="3:6" x14ac:dyDescent="0.25">
      <c r="C44" s="893"/>
      <c r="D44" s="906" t="s">
        <v>506</v>
      </c>
      <c r="E44" s="907" t="s">
        <v>507</v>
      </c>
      <c r="F44" s="1366"/>
    </row>
    <row r="45" spans="3:6" x14ac:dyDescent="0.25">
      <c r="C45" s="893"/>
      <c r="D45" s="906"/>
      <c r="E45" s="907"/>
      <c r="F45" s="910"/>
    </row>
    <row r="46" spans="3:6" x14ac:dyDescent="0.25">
      <c r="C46" s="893">
        <v>13</v>
      </c>
      <c r="D46" s="903" t="s">
        <v>508</v>
      </c>
      <c r="E46" s="907" t="s">
        <v>509</v>
      </c>
      <c r="F46" s="905" t="s">
        <v>472</v>
      </c>
    </row>
    <row r="47" spans="3:6" x14ac:dyDescent="0.25">
      <c r="C47" s="893"/>
      <c r="D47" s="903"/>
      <c r="E47" s="907"/>
      <c r="F47" s="905"/>
    </row>
    <row r="48" spans="3:6" x14ac:dyDescent="0.25">
      <c r="C48" s="893">
        <v>14</v>
      </c>
      <c r="D48" s="903" t="s">
        <v>510</v>
      </c>
      <c r="E48" s="904"/>
      <c r="F48" s="905"/>
    </row>
    <row r="49" spans="3:6" x14ac:dyDescent="0.25">
      <c r="C49" s="893"/>
      <c r="D49" s="906" t="s">
        <v>511</v>
      </c>
      <c r="E49" s="907" t="s">
        <v>512</v>
      </c>
      <c r="F49" s="1362" t="s">
        <v>472</v>
      </c>
    </row>
    <row r="50" spans="3:6" x14ac:dyDescent="0.25">
      <c r="C50" s="893"/>
      <c r="D50" s="906" t="s">
        <v>513</v>
      </c>
      <c r="E50" s="907" t="s">
        <v>514</v>
      </c>
      <c r="F50" s="1362"/>
    </row>
    <row r="51" spans="3:6" ht="31.5" customHeight="1" thickBot="1" x14ac:dyDescent="0.3">
      <c r="C51" s="1356" t="s">
        <v>515</v>
      </c>
      <c r="D51" s="1357"/>
      <c r="E51" s="1357"/>
      <c r="F51" s="1358"/>
    </row>
  </sheetData>
  <mergeCells count="12">
    <mergeCell ref="C51:F51"/>
    <mergeCell ref="C4:F4"/>
    <mergeCell ref="F9:F10"/>
    <mergeCell ref="F13:F14"/>
    <mergeCell ref="F17:F18"/>
    <mergeCell ref="F21:F22"/>
    <mergeCell ref="D24:F24"/>
    <mergeCell ref="F25:F26"/>
    <mergeCell ref="F32:F33"/>
    <mergeCell ref="E37:F37"/>
    <mergeCell ref="F40:F44"/>
    <mergeCell ref="F49:F50"/>
  </mergeCells>
  <pageMargins left="0.43307086614173229" right="0.23622047244094491" top="0.74803149606299213" bottom="0.74803149606299213" header="0.31496062992125984" footer="0.31496062992125984"/>
  <pageSetup paperSize="9" scale="31" orientation="portrait" r:id="rId1"/>
  <colBreaks count="1" manualBreakCount="1">
    <brk id="6" max="71"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E3124-37F8-49D5-9E9B-4EA100BD7B72}">
  <sheetPr>
    <tabColor theme="0"/>
    <outlinePr summaryBelow="0" summaryRight="0"/>
    <pageSetUpPr fitToPage="1"/>
  </sheetPr>
  <dimension ref="A1:X948"/>
  <sheetViews>
    <sheetView topLeftCell="A56" zoomScale="85" zoomScaleNormal="85" workbookViewId="0">
      <selection activeCell="G73" sqref="G73"/>
    </sheetView>
  </sheetViews>
  <sheetFormatPr defaultColWidth="8.42578125" defaultRowHeight="15" customHeight="1" x14ac:dyDescent="0.2"/>
  <cols>
    <col min="1" max="1" width="79.28515625" style="12" customWidth="1"/>
    <col min="2" max="2" width="28.85546875" style="12" customWidth="1"/>
    <col min="3" max="17" width="16.28515625" style="12" customWidth="1"/>
    <col min="18" max="18" width="17.42578125" style="12" customWidth="1"/>
    <col min="19" max="19" width="18.140625" style="12" customWidth="1"/>
    <col min="20" max="23" width="27.85546875" style="12" customWidth="1"/>
    <col min="24" max="24" width="25.42578125" style="12" customWidth="1"/>
    <col min="25" max="16384" width="8.42578125" style="12"/>
  </cols>
  <sheetData>
    <row r="1" spans="1:24" ht="16.5" thickBot="1" x14ac:dyDescent="0.25">
      <c r="A1" s="1369"/>
      <c r="B1" s="1369"/>
    </row>
    <row r="2" spans="1:24" ht="19.5" thickBot="1" x14ac:dyDescent="0.25">
      <c r="A2" s="1370" t="s">
        <v>516</v>
      </c>
      <c r="B2" s="1371"/>
      <c r="C2" s="1371"/>
      <c r="D2" s="1371"/>
      <c r="E2" s="1371"/>
      <c r="F2" s="1371"/>
      <c r="G2" s="1371"/>
      <c r="H2" s="1371"/>
      <c r="I2" s="1371"/>
      <c r="J2" s="1371"/>
      <c r="K2" s="1371"/>
      <c r="L2" s="1371"/>
      <c r="M2" s="1371"/>
      <c r="N2" s="1371"/>
      <c r="O2" s="1371"/>
      <c r="P2" s="1371"/>
      <c r="Q2" s="1372"/>
      <c r="R2" s="13"/>
      <c r="S2" s="13"/>
    </row>
    <row r="3" spans="1:24" ht="15.75" thickBot="1" x14ac:dyDescent="0.3">
      <c r="A3" s="14"/>
      <c r="B3" s="15"/>
      <c r="C3" s="16"/>
      <c r="D3" s="16"/>
      <c r="E3" s="16"/>
      <c r="F3" s="17"/>
      <c r="G3" s="17"/>
      <c r="H3" s="17"/>
      <c r="I3" s="17"/>
      <c r="J3" s="17"/>
      <c r="K3" s="17"/>
      <c r="L3" s="16"/>
      <c r="M3" s="16"/>
      <c r="N3" s="16"/>
      <c r="O3" s="13"/>
      <c r="P3" s="13"/>
      <c r="Q3" s="13"/>
      <c r="R3" s="13"/>
      <c r="S3" s="13"/>
    </row>
    <row r="4" spans="1:24" ht="19.5" thickBot="1" x14ac:dyDescent="0.35">
      <c r="A4" s="1373" t="s">
        <v>517</v>
      </c>
      <c r="B4" s="1376" t="s">
        <v>518</v>
      </c>
      <c r="C4" s="1379" t="s">
        <v>114</v>
      </c>
      <c r="D4" s="1380"/>
      <c r="E4" s="1381"/>
      <c r="F4" s="1382" t="s">
        <v>115</v>
      </c>
      <c r="G4" s="1380"/>
      <c r="H4" s="1381"/>
      <c r="I4" s="1382" t="s">
        <v>116</v>
      </c>
      <c r="J4" s="1380"/>
      <c r="K4" s="1381"/>
      <c r="L4" s="1382" t="s">
        <v>117</v>
      </c>
      <c r="M4" s="1380"/>
      <c r="N4" s="1381"/>
      <c r="O4" s="1382" t="s">
        <v>118</v>
      </c>
      <c r="P4" s="1380"/>
      <c r="Q4" s="1381"/>
      <c r="R4" s="13"/>
      <c r="S4" s="13"/>
    </row>
    <row r="5" spans="1:24" ht="19.5" thickBot="1" x14ac:dyDescent="0.35">
      <c r="A5" s="1374"/>
      <c r="B5" s="1377"/>
      <c r="C5" s="1383" t="s">
        <v>11</v>
      </c>
      <c r="D5" s="1384"/>
      <c r="E5" s="1385"/>
      <c r="F5" s="1386" t="s">
        <v>11</v>
      </c>
      <c r="G5" s="1384"/>
      <c r="H5" s="1385"/>
      <c r="I5" s="1386" t="s">
        <v>11</v>
      </c>
      <c r="J5" s="1384"/>
      <c r="K5" s="1385"/>
      <c r="L5" s="1386" t="s">
        <v>11</v>
      </c>
      <c r="M5" s="1384"/>
      <c r="N5" s="1385"/>
      <c r="O5" s="1386" t="s">
        <v>11</v>
      </c>
      <c r="P5" s="1384"/>
      <c r="Q5" s="1385"/>
      <c r="R5" s="13"/>
      <c r="S5" s="13"/>
    </row>
    <row r="6" spans="1:24" ht="19.5" thickBot="1" x14ac:dyDescent="0.35">
      <c r="A6" s="1375"/>
      <c r="B6" s="1378"/>
      <c r="C6" s="18" t="s">
        <v>94</v>
      </c>
      <c r="D6" s="19" t="s">
        <v>95</v>
      </c>
      <c r="E6" s="20" t="s">
        <v>63</v>
      </c>
      <c r="F6" s="21" t="s">
        <v>94</v>
      </c>
      <c r="G6" s="19" t="s">
        <v>95</v>
      </c>
      <c r="H6" s="20" t="s">
        <v>63</v>
      </c>
      <c r="I6" s="21" t="s">
        <v>94</v>
      </c>
      <c r="J6" s="19" t="s">
        <v>95</v>
      </c>
      <c r="K6" s="20" t="s">
        <v>63</v>
      </c>
      <c r="L6" s="21" t="s">
        <v>94</v>
      </c>
      <c r="M6" s="19" t="s">
        <v>95</v>
      </c>
      <c r="N6" s="20" t="s">
        <v>63</v>
      </c>
      <c r="O6" s="21" t="s">
        <v>94</v>
      </c>
      <c r="P6" s="19" t="s">
        <v>95</v>
      </c>
      <c r="Q6" s="20" t="s">
        <v>63</v>
      </c>
      <c r="R6" s="13"/>
      <c r="S6" s="13"/>
      <c r="T6" s="13"/>
      <c r="U6" s="13"/>
      <c r="V6" s="13"/>
      <c r="W6" s="13"/>
    </row>
    <row r="7" spans="1:24" ht="18.75" x14ac:dyDescent="0.3">
      <c r="A7" s="22" t="s">
        <v>519</v>
      </c>
      <c r="B7" s="23" t="s">
        <v>187</v>
      </c>
      <c r="C7" s="24">
        <v>9816.980073966668</v>
      </c>
      <c r="D7" s="25">
        <v>8803.6951258453028</v>
      </c>
      <c r="E7" s="26">
        <v>18620.675199811973</v>
      </c>
      <c r="F7" s="25">
        <v>10071.298368206668</v>
      </c>
      <c r="G7" s="25">
        <v>8982.8276940084106</v>
      </c>
      <c r="H7" s="26">
        <v>19054.12606221508</v>
      </c>
      <c r="I7" s="25">
        <v>10962.314448329249</v>
      </c>
      <c r="J7" s="25">
        <v>9278.208953696274</v>
      </c>
      <c r="K7" s="26">
        <v>20240.523402025523</v>
      </c>
      <c r="L7" s="25">
        <v>12514.019350201344</v>
      </c>
      <c r="M7" s="25">
        <v>10709.231639088863</v>
      </c>
      <c r="N7" s="26">
        <v>23223.250989290209</v>
      </c>
      <c r="O7" s="25">
        <v>12851.53884978667</v>
      </c>
      <c r="P7" s="25">
        <v>11110.345918791276</v>
      </c>
      <c r="Q7" s="26">
        <v>23961.884768577947</v>
      </c>
      <c r="R7" s="13"/>
      <c r="S7" s="13"/>
      <c r="T7" s="13"/>
      <c r="U7" s="13"/>
      <c r="V7" s="13"/>
      <c r="W7" s="13"/>
    </row>
    <row r="8" spans="1:24" ht="18.75" x14ac:dyDescent="0.3">
      <c r="A8" s="27" t="s">
        <v>520</v>
      </c>
      <c r="B8" s="28" t="s">
        <v>188</v>
      </c>
      <c r="C8" s="29">
        <v>0</v>
      </c>
      <c r="D8" s="30">
        <v>194.83727961599999</v>
      </c>
      <c r="E8" s="31">
        <v>194.83727961599999</v>
      </c>
      <c r="F8" s="30">
        <v>0</v>
      </c>
      <c r="G8" s="30">
        <v>198.73402520832002</v>
      </c>
      <c r="H8" s="31">
        <v>198.73402520832002</v>
      </c>
      <c r="I8" s="30">
        <v>0</v>
      </c>
      <c r="J8" s="30">
        <v>202.70870571248639</v>
      </c>
      <c r="K8" s="31">
        <v>202.70870571248639</v>
      </c>
      <c r="L8" s="30">
        <v>0</v>
      </c>
      <c r="M8" s="30">
        <v>206.76287982673614</v>
      </c>
      <c r="N8" s="31">
        <v>206.76287982673614</v>
      </c>
      <c r="O8" s="30">
        <v>0</v>
      </c>
      <c r="P8" s="30">
        <v>210.89813742327087</v>
      </c>
      <c r="Q8" s="31">
        <v>210.89813742327087</v>
      </c>
      <c r="R8" s="17"/>
      <c r="S8" s="17"/>
      <c r="T8" s="17"/>
      <c r="U8" s="17"/>
      <c r="V8" s="17"/>
      <c r="W8" s="17"/>
      <c r="X8" s="17"/>
    </row>
    <row r="9" spans="1:24" s="34" customFormat="1" ht="18.75" x14ac:dyDescent="0.25">
      <c r="A9" s="32" t="s">
        <v>521</v>
      </c>
      <c r="B9" s="33" t="s">
        <v>522</v>
      </c>
      <c r="C9" s="29">
        <v>341.86957997763682</v>
      </c>
      <c r="D9" s="30">
        <v>895.36371517987868</v>
      </c>
      <c r="E9" s="31">
        <v>1237.2332951575154</v>
      </c>
      <c r="F9" s="30">
        <v>341.26232288835439</v>
      </c>
      <c r="G9" s="30">
        <v>910.61538221436285</v>
      </c>
      <c r="H9" s="31">
        <v>1251.8777051027173</v>
      </c>
      <c r="I9" s="30">
        <v>338.14518906741512</v>
      </c>
      <c r="J9" s="30">
        <v>895.97488831010901</v>
      </c>
      <c r="K9" s="31">
        <v>1234.120077377524</v>
      </c>
      <c r="L9" s="30">
        <v>335.12734951234836</v>
      </c>
      <c r="M9" s="30">
        <v>900.22419925380598</v>
      </c>
      <c r="N9" s="31">
        <v>1235.3515487661543</v>
      </c>
      <c r="O9" s="30">
        <v>338.9338853514455</v>
      </c>
      <c r="P9" s="30">
        <v>909.80128180158033</v>
      </c>
      <c r="Q9" s="31">
        <v>1248.7351671530259</v>
      </c>
      <c r="R9" s="17"/>
      <c r="S9" s="17"/>
      <c r="T9" s="17"/>
      <c r="U9" s="17"/>
      <c r="V9" s="17"/>
      <c r="W9" s="17"/>
      <c r="X9" s="17"/>
    </row>
    <row r="10" spans="1:24" s="34" customFormat="1" ht="18.75" x14ac:dyDescent="0.25">
      <c r="A10" s="32" t="s">
        <v>523</v>
      </c>
      <c r="B10" s="33" t="s">
        <v>524</v>
      </c>
      <c r="C10" s="35">
        <v>94.52000000000001</v>
      </c>
      <c r="D10" s="36">
        <v>747.48</v>
      </c>
      <c r="E10" s="31">
        <v>842</v>
      </c>
      <c r="F10" s="36">
        <v>144.52000000000001</v>
      </c>
      <c r="G10" s="30">
        <v>892</v>
      </c>
      <c r="H10" s="31">
        <v>1036.52</v>
      </c>
      <c r="I10" s="30">
        <v>194.52</v>
      </c>
      <c r="J10" s="30">
        <v>942</v>
      </c>
      <c r="K10" s="31">
        <v>1136.52</v>
      </c>
      <c r="L10" s="30">
        <v>244.52</v>
      </c>
      <c r="M10" s="30">
        <v>992</v>
      </c>
      <c r="N10" s="31">
        <v>1236.52</v>
      </c>
      <c r="O10" s="30">
        <v>294.52</v>
      </c>
      <c r="P10" s="30">
        <v>1042</v>
      </c>
      <c r="Q10" s="31">
        <v>1336.52</v>
      </c>
      <c r="R10" s="17"/>
      <c r="S10" s="17"/>
      <c r="T10" s="17"/>
      <c r="U10" s="17"/>
      <c r="V10" s="17"/>
      <c r="W10" s="17"/>
      <c r="X10" s="17"/>
    </row>
    <row r="11" spans="1:24" ht="18.75" x14ac:dyDescent="0.3">
      <c r="A11" s="37" t="s">
        <v>525</v>
      </c>
      <c r="B11" s="28" t="s">
        <v>526</v>
      </c>
      <c r="C11" s="38">
        <v>9380.5904939890315</v>
      </c>
      <c r="D11" s="39">
        <v>6966.0141310494237</v>
      </c>
      <c r="E11" s="39">
        <v>16346.604625038457</v>
      </c>
      <c r="F11" s="39">
        <v>9585.5160453183125</v>
      </c>
      <c r="G11" s="39">
        <v>6981.4782865857287</v>
      </c>
      <c r="H11" s="39">
        <v>16566.994331904043</v>
      </c>
      <c r="I11" s="39">
        <v>10429.649259261834</v>
      </c>
      <c r="J11" s="39">
        <v>7237.5253596736784</v>
      </c>
      <c r="K11" s="39">
        <v>17667.174618935511</v>
      </c>
      <c r="L11" s="39">
        <v>11934.372000688996</v>
      </c>
      <c r="M11" s="39">
        <v>8610.2445600083211</v>
      </c>
      <c r="N11" s="39">
        <v>20544.616560697319</v>
      </c>
      <c r="O11" s="39">
        <v>12218.084964435224</v>
      </c>
      <c r="P11" s="39">
        <v>8947.6464995664246</v>
      </c>
      <c r="Q11" s="40">
        <v>21165.731464001648</v>
      </c>
      <c r="R11" s="17"/>
      <c r="S11" s="17"/>
      <c r="T11" s="17"/>
      <c r="U11" s="17"/>
      <c r="V11" s="17"/>
      <c r="W11" s="17"/>
      <c r="X11" s="17"/>
    </row>
    <row r="12" spans="1:24" ht="18.75" x14ac:dyDescent="0.3">
      <c r="A12" s="37" t="s">
        <v>527</v>
      </c>
      <c r="B12" s="28" t="s">
        <v>528</v>
      </c>
      <c r="C12" s="1387">
        <v>16346.604625038455</v>
      </c>
      <c r="D12" s="1388"/>
      <c r="E12" s="41"/>
      <c r="F12" s="1389">
        <v>16566.994331904039</v>
      </c>
      <c r="G12" s="1388"/>
      <c r="H12" s="41"/>
      <c r="I12" s="1389">
        <v>17667.174618935511</v>
      </c>
      <c r="J12" s="1388"/>
      <c r="K12" s="41"/>
      <c r="L12" s="1389">
        <v>20544.616560697315</v>
      </c>
      <c r="M12" s="1388"/>
      <c r="N12" s="41"/>
      <c r="O12" s="1389">
        <v>21165.731464001648</v>
      </c>
      <c r="P12" s="1388"/>
      <c r="Q12" s="41"/>
      <c r="R12" s="17"/>
      <c r="S12" s="17"/>
      <c r="T12" s="17"/>
      <c r="U12" s="17"/>
      <c r="V12" s="17"/>
      <c r="W12" s="17"/>
      <c r="X12" s="17"/>
    </row>
    <row r="13" spans="1:24" ht="18.75" x14ac:dyDescent="0.3">
      <c r="A13" s="27" t="s">
        <v>529</v>
      </c>
      <c r="B13" s="28" t="s">
        <v>530</v>
      </c>
      <c r="C13" s="42">
        <v>0.52720859843287515</v>
      </c>
      <c r="D13" s="43">
        <v>0.47279140156712485</v>
      </c>
      <c r="E13" s="44"/>
      <c r="F13" s="43">
        <v>0.52856259769259972</v>
      </c>
      <c r="G13" s="43">
        <v>0.47143740230740028</v>
      </c>
      <c r="H13" s="44"/>
      <c r="I13" s="43">
        <v>0.54160232077952197</v>
      </c>
      <c r="J13" s="43">
        <v>0.45839767922047803</v>
      </c>
      <c r="K13" s="44"/>
      <c r="L13" s="43">
        <v>0.53885734413206809</v>
      </c>
      <c r="M13" s="43">
        <v>0.46114265586793191</v>
      </c>
      <c r="N13" s="44"/>
      <c r="O13" s="43">
        <v>0.53633255371628108</v>
      </c>
      <c r="P13" s="43">
        <v>0.46366744628371892</v>
      </c>
      <c r="Q13" s="44"/>
      <c r="R13" s="17"/>
      <c r="S13" s="17"/>
      <c r="T13" s="17"/>
      <c r="U13" s="17"/>
      <c r="V13" s="17"/>
      <c r="W13" s="17"/>
      <c r="X13" s="17"/>
    </row>
    <row r="14" spans="1:24" ht="18.75" x14ac:dyDescent="0.3">
      <c r="A14" s="37" t="s">
        <v>531</v>
      </c>
      <c r="B14" s="45" t="s">
        <v>268</v>
      </c>
      <c r="C14" s="1390">
        <v>723.99775180985671</v>
      </c>
      <c r="D14" s="1388"/>
      <c r="E14" s="41"/>
      <c r="F14" s="1391">
        <v>758.52838531979796</v>
      </c>
      <c r="G14" s="1388"/>
      <c r="H14" s="41"/>
      <c r="I14" s="1391">
        <v>815.15024081463343</v>
      </c>
      <c r="J14" s="1388"/>
      <c r="K14" s="41"/>
      <c r="L14" s="1391">
        <v>972.44620464269974</v>
      </c>
      <c r="M14" s="1388"/>
      <c r="N14" s="41"/>
      <c r="O14" s="1391">
        <v>1041.3102938813681</v>
      </c>
      <c r="P14" s="1388"/>
      <c r="Q14" s="41"/>
      <c r="R14" s="17"/>
      <c r="S14" s="17"/>
      <c r="T14" s="17"/>
      <c r="U14" s="17"/>
      <c r="V14" s="17"/>
      <c r="W14" s="17"/>
      <c r="X14" s="17"/>
    </row>
    <row r="15" spans="1:24" ht="18.75" x14ac:dyDescent="0.3">
      <c r="A15" s="37" t="s">
        <v>532</v>
      </c>
      <c r="B15" s="28" t="s">
        <v>533</v>
      </c>
      <c r="C15" s="29">
        <v>381.69784000022713</v>
      </c>
      <c r="D15" s="30">
        <v>342.29991180962958</v>
      </c>
      <c r="E15" s="31"/>
      <c r="F15" s="30">
        <v>400.92973376820561</v>
      </c>
      <c r="G15" s="30">
        <v>357.59865155159235</v>
      </c>
      <c r="H15" s="31"/>
      <c r="I15" s="30">
        <v>441.48726220919167</v>
      </c>
      <c r="J15" s="30">
        <v>373.66297860544177</v>
      </c>
      <c r="K15" s="31"/>
      <c r="L15" s="30">
        <v>524.00977914507473</v>
      </c>
      <c r="M15" s="30">
        <v>448.43642549762495</v>
      </c>
      <c r="N15" s="31"/>
      <c r="O15" s="30">
        <v>558.48860912844532</v>
      </c>
      <c r="P15" s="30">
        <v>482.82168475292281</v>
      </c>
      <c r="Q15" s="31"/>
      <c r="R15" s="17"/>
      <c r="S15" s="17"/>
      <c r="T15" s="17"/>
      <c r="U15" s="17"/>
      <c r="V15" s="17"/>
      <c r="W15" s="17"/>
      <c r="X15" s="17"/>
    </row>
    <row r="16" spans="1:24" ht="19.5" thickBot="1" x14ac:dyDescent="0.35">
      <c r="A16" s="46" t="s">
        <v>534</v>
      </c>
      <c r="B16" s="47" t="s">
        <v>535</v>
      </c>
      <c r="C16" s="48">
        <v>9762.2883339892578</v>
      </c>
      <c r="D16" s="49">
        <v>7308.3140428590532</v>
      </c>
      <c r="E16" s="50">
        <v>17070.60237684831</v>
      </c>
      <c r="F16" s="49">
        <v>9986.4457790865181</v>
      </c>
      <c r="G16" s="49">
        <v>7339.0769381373211</v>
      </c>
      <c r="H16" s="50">
        <v>17325.522717223837</v>
      </c>
      <c r="I16" s="49">
        <v>10871.136521471026</v>
      </c>
      <c r="J16" s="49">
        <v>7611.1883382791202</v>
      </c>
      <c r="K16" s="50">
        <v>18482.324859750144</v>
      </c>
      <c r="L16" s="49">
        <v>12458.381779834071</v>
      </c>
      <c r="M16" s="49">
        <v>9058.6809855059455</v>
      </c>
      <c r="N16" s="50">
        <v>21517.062765340015</v>
      </c>
      <c r="O16" s="49">
        <v>12776.57357356367</v>
      </c>
      <c r="P16" s="49">
        <v>9430.4681843193466</v>
      </c>
      <c r="Q16" s="50">
        <v>22207.041757883017</v>
      </c>
      <c r="R16" s="17"/>
      <c r="S16" s="17"/>
      <c r="T16" s="17"/>
      <c r="U16" s="17"/>
      <c r="V16" s="17"/>
      <c r="W16" s="17"/>
      <c r="X16" s="17"/>
    </row>
    <row r="17" spans="1:24" ht="80.099999999999994" customHeight="1" thickBot="1" x14ac:dyDescent="0.3">
      <c r="A17" s="51"/>
      <c r="B17" s="52"/>
      <c r="C17" s="51"/>
      <c r="D17" s="53"/>
      <c r="E17" s="54"/>
      <c r="F17" s="53"/>
      <c r="G17" s="53"/>
      <c r="H17" s="54"/>
      <c r="I17" s="53"/>
      <c r="J17" s="53"/>
      <c r="K17" s="54"/>
      <c r="L17" s="53"/>
      <c r="M17" s="53"/>
      <c r="N17" s="54"/>
      <c r="O17" s="53"/>
      <c r="P17" s="53"/>
      <c r="Q17" s="54"/>
      <c r="R17" s="17"/>
      <c r="S17" s="17"/>
      <c r="T17" s="17"/>
      <c r="U17" s="17"/>
      <c r="V17" s="17"/>
      <c r="W17" s="17"/>
      <c r="X17" s="17"/>
    </row>
    <row r="18" spans="1:24" ht="36" x14ac:dyDescent="0.25">
      <c r="A18" s="55" t="s">
        <v>536</v>
      </c>
      <c r="B18" s="56"/>
      <c r="C18" s="57">
        <v>11.826000000000001</v>
      </c>
      <c r="D18" s="58">
        <v>0</v>
      </c>
      <c r="E18" s="59">
        <v>11.826000000000001</v>
      </c>
      <c r="F18" s="58">
        <v>11.688030000000001</v>
      </c>
      <c r="G18" s="58">
        <v>0</v>
      </c>
      <c r="H18" s="59">
        <v>11.688030000000001</v>
      </c>
      <c r="I18" s="58">
        <v>11.55006</v>
      </c>
      <c r="J18" s="58">
        <v>0</v>
      </c>
      <c r="K18" s="59">
        <v>11.55006</v>
      </c>
      <c r="L18" s="58">
        <v>11.412090000000001</v>
      </c>
      <c r="M18" s="58">
        <v>0</v>
      </c>
      <c r="N18" s="59">
        <v>11.412090000000001</v>
      </c>
      <c r="O18" s="58">
        <v>11.27412</v>
      </c>
      <c r="P18" s="58">
        <v>0</v>
      </c>
      <c r="Q18" s="59">
        <v>11.27412</v>
      </c>
      <c r="R18" s="17"/>
      <c r="S18" s="17"/>
      <c r="T18" s="17"/>
      <c r="U18" s="17"/>
      <c r="V18" s="17"/>
      <c r="W18" s="17"/>
      <c r="X18" s="17"/>
    </row>
    <row r="19" spans="1:24" ht="36" x14ac:dyDescent="0.25">
      <c r="A19" s="60" t="s">
        <v>537</v>
      </c>
      <c r="B19" s="61"/>
      <c r="C19" s="62">
        <v>19.434060000000002</v>
      </c>
      <c r="D19" s="63">
        <v>0</v>
      </c>
      <c r="E19" s="59">
        <v>19.434060000000002</v>
      </c>
      <c r="F19" s="63">
        <v>19.29609</v>
      </c>
      <c r="G19" s="63">
        <v>0</v>
      </c>
      <c r="H19" s="59">
        <v>19.29609</v>
      </c>
      <c r="I19" s="63">
        <v>19.15812</v>
      </c>
      <c r="J19" s="63">
        <v>0</v>
      </c>
      <c r="K19" s="59">
        <v>19.15812</v>
      </c>
      <c r="L19" s="63">
        <v>19.020150000000001</v>
      </c>
      <c r="M19" s="63">
        <v>0</v>
      </c>
      <c r="N19" s="59">
        <v>19.020150000000001</v>
      </c>
      <c r="O19" s="63">
        <v>18.882180000000002</v>
      </c>
      <c r="P19" s="63">
        <v>0</v>
      </c>
      <c r="Q19" s="59">
        <v>18.882180000000002</v>
      </c>
      <c r="R19" s="17"/>
      <c r="S19" s="17"/>
      <c r="T19" s="17"/>
      <c r="U19" s="17"/>
      <c r="V19" s="17"/>
      <c r="W19" s="17"/>
      <c r="X19" s="17"/>
    </row>
    <row r="20" spans="1:24" ht="49.5" customHeight="1" x14ac:dyDescent="0.3">
      <c r="A20" s="64" t="s">
        <v>538</v>
      </c>
      <c r="B20" s="65"/>
      <c r="C20" s="66">
        <v>0</v>
      </c>
      <c r="D20" s="67">
        <v>20.695500000000003</v>
      </c>
      <c r="E20" s="59">
        <v>20.695500000000003</v>
      </c>
      <c r="F20" s="67">
        <v>0</v>
      </c>
      <c r="G20" s="67">
        <v>27.456030000000002</v>
      </c>
      <c r="H20" s="59">
        <v>27.456030000000002</v>
      </c>
      <c r="I20" s="67">
        <v>0</v>
      </c>
      <c r="J20" s="67">
        <v>27.318060000000003</v>
      </c>
      <c r="K20" s="59">
        <v>27.318060000000003</v>
      </c>
      <c r="L20" s="67">
        <v>0</v>
      </c>
      <c r="M20" s="67">
        <v>27.18009</v>
      </c>
      <c r="N20" s="59">
        <v>27.18009</v>
      </c>
      <c r="O20" s="67">
        <v>0</v>
      </c>
      <c r="P20" s="67">
        <v>27.042120000000001</v>
      </c>
      <c r="Q20" s="59">
        <v>27.042120000000001</v>
      </c>
      <c r="R20" s="17"/>
      <c r="S20" s="17"/>
      <c r="T20" s="17"/>
      <c r="U20" s="17"/>
      <c r="V20" s="17"/>
      <c r="W20" s="17"/>
      <c r="X20" s="17"/>
    </row>
    <row r="21" spans="1:24" ht="18.75" x14ac:dyDescent="0.3">
      <c r="A21" s="64" t="s">
        <v>539</v>
      </c>
      <c r="B21" s="65"/>
      <c r="C21" s="1392">
        <v>4.3006090033333342</v>
      </c>
      <c r="D21" s="1393"/>
      <c r="E21" s="68"/>
      <c r="F21" s="1393">
        <v>4.3006090033333342</v>
      </c>
      <c r="G21" s="1393"/>
      <c r="H21" s="68"/>
      <c r="I21" s="1393">
        <v>4.3006090033333342</v>
      </c>
      <c r="J21" s="1393"/>
      <c r="K21" s="68"/>
      <c r="L21" s="1393">
        <v>4.3006090033333342</v>
      </c>
      <c r="M21" s="1393"/>
      <c r="N21" s="68"/>
      <c r="O21" s="1393">
        <v>4.3006090033333342</v>
      </c>
      <c r="P21" s="1393"/>
      <c r="Q21" s="68"/>
      <c r="R21" s="13"/>
      <c r="S21" s="13"/>
      <c r="T21" s="13"/>
      <c r="U21" s="17"/>
      <c r="V21" s="17"/>
      <c r="W21" s="17"/>
      <c r="X21" s="17"/>
    </row>
    <row r="22" spans="1:24" ht="36" x14ac:dyDescent="0.3">
      <c r="A22" s="64" t="s">
        <v>540</v>
      </c>
      <c r="B22" s="69"/>
      <c r="C22" s="62">
        <v>3.1762016749667996</v>
      </c>
      <c r="D22" s="63">
        <v>1.1244073283665343</v>
      </c>
      <c r="E22" s="59">
        <v>4.3006090033333342</v>
      </c>
      <c r="F22" s="62">
        <v>3.2533272777516551</v>
      </c>
      <c r="G22" s="63">
        <v>1.0472817255816791</v>
      </c>
      <c r="H22" s="59">
        <v>4.3006090033333342</v>
      </c>
      <c r="I22" s="62">
        <v>3.3397582228814167</v>
      </c>
      <c r="J22" s="63">
        <v>0.96085078045191763</v>
      </c>
      <c r="K22" s="59">
        <v>4.3006090033333342</v>
      </c>
      <c r="L22" s="62">
        <v>3.3460616104413665</v>
      </c>
      <c r="M22" s="63">
        <v>0.95454739289196777</v>
      </c>
      <c r="N22" s="59">
        <v>4.3006090033333342</v>
      </c>
      <c r="O22" s="62">
        <v>3.3348730630041543</v>
      </c>
      <c r="P22" s="63">
        <v>0.96573594032918042</v>
      </c>
      <c r="Q22" s="59">
        <v>4.3006090033333351</v>
      </c>
      <c r="R22" s="13"/>
      <c r="S22" s="13"/>
      <c r="T22" s="13"/>
      <c r="U22" s="17"/>
      <c r="V22" s="17"/>
      <c r="W22" s="17"/>
      <c r="X22" s="17"/>
    </row>
    <row r="23" spans="1:24" ht="18.75" x14ac:dyDescent="0.3">
      <c r="A23" s="64" t="s">
        <v>541</v>
      </c>
      <c r="B23" s="69"/>
      <c r="C23" s="1394">
        <v>7.8840000000000003</v>
      </c>
      <c r="D23" s="1395"/>
      <c r="E23" s="59"/>
      <c r="F23" s="1394">
        <v>15.630030000000001</v>
      </c>
      <c r="G23" s="1395"/>
      <c r="H23" s="59"/>
      <c r="I23" s="1394">
        <v>15.630030000000001</v>
      </c>
      <c r="J23" s="1395"/>
      <c r="K23" s="59"/>
      <c r="L23" s="1394">
        <v>15.354090000000001</v>
      </c>
      <c r="M23" s="1395"/>
      <c r="N23" s="59"/>
      <c r="O23" s="1394">
        <v>15.21612</v>
      </c>
      <c r="P23" s="1395"/>
      <c r="Q23" s="59"/>
      <c r="R23" s="13"/>
      <c r="S23" s="13"/>
      <c r="T23" s="13"/>
      <c r="U23" s="17"/>
      <c r="V23" s="17"/>
      <c r="W23" s="17"/>
      <c r="X23" s="17"/>
    </row>
    <row r="24" spans="1:24" ht="36" x14ac:dyDescent="0.3">
      <c r="A24" s="64" t="s">
        <v>540</v>
      </c>
      <c r="B24" s="69"/>
      <c r="C24" s="62">
        <v>5.822704176554816</v>
      </c>
      <c r="D24" s="63">
        <v>2.0612958234451839</v>
      </c>
      <c r="E24" s="59">
        <v>7.8840000000000003</v>
      </c>
      <c r="F24" s="62">
        <v>11.82381446712872</v>
      </c>
      <c r="G24" s="63">
        <v>3.8062155328712808</v>
      </c>
      <c r="H24" s="59">
        <v>15.630030000000001</v>
      </c>
      <c r="I24" s="62">
        <v>12.137937016809348</v>
      </c>
      <c r="J24" s="63">
        <v>3.4920929831906538</v>
      </c>
      <c r="K24" s="59">
        <v>15.630030000000001</v>
      </c>
      <c r="L24" s="62">
        <v>11.946152526872627</v>
      </c>
      <c r="M24" s="63">
        <v>3.4079374731273733</v>
      </c>
      <c r="N24" s="59">
        <v>15.354089999999999</v>
      </c>
      <c r="O24" s="62">
        <v>11.799219290130312</v>
      </c>
      <c r="P24" s="63">
        <v>3.4169007098696897</v>
      </c>
      <c r="Q24" s="59">
        <v>15.216120000000002</v>
      </c>
      <c r="R24" s="13"/>
      <c r="S24" s="13"/>
      <c r="T24" s="13"/>
      <c r="U24" s="17"/>
      <c r="V24" s="17"/>
      <c r="W24" s="17"/>
      <c r="X24" s="17"/>
    </row>
    <row r="25" spans="1:24" ht="56.25" x14ac:dyDescent="0.3">
      <c r="A25" s="70" t="s">
        <v>542</v>
      </c>
      <c r="B25" s="69"/>
      <c r="C25" s="1394">
        <v>35.367623999999999</v>
      </c>
      <c r="D25" s="1395"/>
      <c r="E25" s="59"/>
      <c r="F25" s="1394">
        <v>179.86951799999997</v>
      </c>
      <c r="G25" s="1395"/>
      <c r="H25" s="59"/>
      <c r="I25" s="1394">
        <v>546.4410386400001</v>
      </c>
      <c r="J25" s="1395"/>
      <c r="K25" s="59"/>
      <c r="L25" s="1394">
        <v>1034.2105371359999</v>
      </c>
      <c r="M25" s="1395"/>
      <c r="N25" s="59"/>
      <c r="O25" s="1394">
        <v>1023.84152136</v>
      </c>
      <c r="P25" s="1395"/>
      <c r="Q25" s="59"/>
      <c r="R25" s="13"/>
      <c r="S25" s="13"/>
      <c r="T25" s="13"/>
      <c r="U25" s="17"/>
      <c r="V25" s="17"/>
      <c r="W25" s="17"/>
      <c r="X25" s="17"/>
    </row>
    <row r="26" spans="1:24" ht="18.75" x14ac:dyDescent="0.3">
      <c r="A26" s="71" t="s">
        <v>543</v>
      </c>
      <c r="B26" s="69"/>
      <c r="C26" s="62">
        <v>26.120650936024902</v>
      </c>
      <c r="D26" s="63">
        <v>9.246973063975096</v>
      </c>
      <c r="E26" s="59">
        <v>35.367623999999999</v>
      </c>
      <c r="F26" s="62">
        <v>136.06780083748203</v>
      </c>
      <c r="G26" s="63">
        <v>43.801717162517939</v>
      </c>
      <c r="H26" s="59">
        <v>179.86951799999997</v>
      </c>
      <c r="I26" s="62">
        <v>424.35407420281371</v>
      </c>
      <c r="J26" s="63">
        <v>122.08696443718644</v>
      </c>
      <c r="K26" s="59">
        <v>546.4410386400001</v>
      </c>
      <c r="L26" s="62">
        <v>804.66096144581161</v>
      </c>
      <c r="M26" s="63">
        <v>229.54957569018825</v>
      </c>
      <c r="N26" s="59">
        <v>1034.2105371359999</v>
      </c>
      <c r="O26" s="62">
        <v>793.92976848679405</v>
      </c>
      <c r="P26" s="63">
        <v>229.91175287320598</v>
      </c>
      <c r="Q26" s="59">
        <v>1023.84152136</v>
      </c>
      <c r="R26" s="13"/>
      <c r="S26" s="13"/>
      <c r="T26" s="13"/>
      <c r="U26" s="17"/>
      <c r="V26" s="17"/>
      <c r="W26" s="17"/>
      <c r="X26" s="17"/>
    </row>
    <row r="27" spans="1:24" ht="37.5" x14ac:dyDescent="0.3">
      <c r="A27" s="72" t="s">
        <v>544</v>
      </c>
      <c r="B27" s="69"/>
      <c r="C27" s="1392">
        <v>2376.1583634094286</v>
      </c>
      <c r="D27" s="1393"/>
      <c r="E27" s="59"/>
      <c r="F27" s="1393">
        <v>2976.4921134094284</v>
      </c>
      <c r="G27" s="1393"/>
      <c r="H27" s="59"/>
      <c r="I27" s="1393">
        <v>3176.6033634094292</v>
      </c>
      <c r="J27" s="1393"/>
      <c r="K27" s="59"/>
      <c r="L27" s="1393">
        <v>3176.6033634094292</v>
      </c>
      <c r="M27" s="1393"/>
      <c r="N27" s="59"/>
      <c r="O27" s="1393">
        <v>3176.6033634094292</v>
      </c>
      <c r="P27" s="1393"/>
      <c r="Q27" s="59"/>
      <c r="R27" s="13"/>
      <c r="S27" s="13"/>
      <c r="T27" s="13"/>
      <c r="U27" s="17"/>
      <c r="V27" s="17"/>
      <c r="W27" s="17"/>
      <c r="X27" s="17"/>
    </row>
    <row r="28" spans="1:24" ht="18.75" x14ac:dyDescent="0.3">
      <c r="A28" s="71" t="s">
        <v>545</v>
      </c>
      <c r="B28" s="69"/>
      <c r="C28" s="62">
        <v>1754.9045188710977</v>
      </c>
      <c r="D28" s="63">
        <v>621.25384453833067</v>
      </c>
      <c r="E28" s="59">
        <v>2376.1583634094286</v>
      </c>
      <c r="F28" s="62">
        <v>2251.6585388399726</v>
      </c>
      <c r="G28" s="63">
        <v>724.83357456945578</v>
      </c>
      <c r="H28" s="59">
        <v>2976.4921134094284</v>
      </c>
      <c r="I28" s="62">
        <v>2466.8802012822998</v>
      </c>
      <c r="J28" s="63">
        <v>709.72316212712951</v>
      </c>
      <c r="K28" s="59">
        <v>3176.6033634094292</v>
      </c>
      <c r="L28" s="62">
        <v>2471.5361377109057</v>
      </c>
      <c r="M28" s="63">
        <v>705.06722569852366</v>
      </c>
      <c r="N28" s="59">
        <v>3176.6033634094292</v>
      </c>
      <c r="O28" s="62">
        <v>2463.2718250535199</v>
      </c>
      <c r="P28" s="63">
        <v>713.33153835590963</v>
      </c>
      <c r="Q28" s="59">
        <v>3176.6033634094297</v>
      </c>
      <c r="R28" s="13"/>
      <c r="S28" s="13"/>
      <c r="T28" s="13"/>
      <c r="U28" s="17"/>
      <c r="V28" s="17"/>
      <c r="W28" s="17"/>
      <c r="X28" s="17"/>
    </row>
    <row r="29" spans="1:24" ht="18.75" x14ac:dyDescent="0.3">
      <c r="A29" s="73" t="s">
        <v>546</v>
      </c>
      <c r="B29" s="69"/>
      <c r="C29" s="1394">
        <v>699.05327861075762</v>
      </c>
      <c r="D29" s="1395"/>
      <c r="E29" s="59"/>
      <c r="F29" s="1394">
        <v>35</v>
      </c>
      <c r="G29" s="1395"/>
      <c r="H29" s="59"/>
      <c r="I29" s="1394">
        <v>180.11</v>
      </c>
      <c r="J29" s="1395"/>
      <c r="K29" s="59"/>
      <c r="L29" s="1394">
        <v>255.92212000000001</v>
      </c>
      <c r="M29" s="1395"/>
      <c r="N29" s="59"/>
      <c r="O29" s="1394">
        <v>332.698756</v>
      </c>
      <c r="P29" s="1395"/>
      <c r="Q29" s="59"/>
      <c r="R29" s="13"/>
      <c r="S29" s="13"/>
      <c r="T29" s="13"/>
      <c r="U29" s="17"/>
      <c r="V29" s="17"/>
      <c r="W29" s="17"/>
      <c r="X29" s="17"/>
    </row>
    <row r="30" spans="1:24" ht="37.5" x14ac:dyDescent="0.3">
      <c r="A30" s="73" t="s">
        <v>547</v>
      </c>
      <c r="B30" s="69"/>
      <c r="C30" s="62">
        <v>516.2836688230841</v>
      </c>
      <c r="D30" s="63">
        <v>182.76960978767343</v>
      </c>
      <c r="E30" s="59"/>
      <c r="F30" s="62">
        <v>26.476820988155826</v>
      </c>
      <c r="G30" s="63">
        <v>8.5231790118441744</v>
      </c>
      <c r="H30" s="59"/>
      <c r="I30" s="62">
        <v>139.86945873408635</v>
      </c>
      <c r="J30" s="63">
        <v>40.24054126591367</v>
      </c>
      <c r="K30" s="59"/>
      <c r="L30" s="62">
        <v>199.11858537501081</v>
      </c>
      <c r="M30" s="63">
        <v>56.803534624989197</v>
      </c>
      <c r="N30" s="59"/>
      <c r="O30" s="62">
        <v>257.98860547876581</v>
      </c>
      <c r="P30" s="63">
        <v>74.71015052123424</v>
      </c>
      <c r="Q30" s="59"/>
      <c r="R30" s="13"/>
      <c r="S30" s="13"/>
      <c r="T30" s="13"/>
      <c r="U30" s="17"/>
      <c r="V30" s="17"/>
      <c r="W30" s="17"/>
      <c r="X30" s="17"/>
    </row>
    <row r="31" spans="1:24" ht="18.75" x14ac:dyDescent="0.3">
      <c r="A31" s="73" t="s">
        <v>548</v>
      </c>
      <c r="B31" s="69"/>
      <c r="C31" s="1392">
        <v>486.43408299172506</v>
      </c>
      <c r="D31" s="1393"/>
      <c r="E31" s="59"/>
      <c r="F31" s="1393">
        <v>300.11345599999999</v>
      </c>
      <c r="G31" s="1393"/>
      <c r="H31" s="59"/>
      <c r="I31" s="1393">
        <v>120.122123</v>
      </c>
      <c r="J31" s="1393"/>
      <c r="K31" s="59"/>
      <c r="L31" s="1393">
        <v>259.24924099999998</v>
      </c>
      <c r="M31" s="1393"/>
      <c r="N31" s="59"/>
      <c r="O31" s="1393">
        <v>337.02401330000004</v>
      </c>
      <c r="P31" s="1393"/>
      <c r="Q31" s="59"/>
      <c r="R31" s="13"/>
      <c r="S31" s="13"/>
      <c r="T31" s="13"/>
      <c r="U31" s="17"/>
      <c r="V31" s="17"/>
      <c r="W31" s="17"/>
      <c r="X31" s="17"/>
    </row>
    <row r="32" spans="1:24" ht="37.5" x14ac:dyDescent="0.3">
      <c r="A32" s="73" t="s">
        <v>549</v>
      </c>
      <c r="B32" s="65"/>
      <c r="C32" s="62">
        <v>359.25440977353236</v>
      </c>
      <c r="D32" s="63">
        <v>127.17967321819266</v>
      </c>
      <c r="E32" s="59">
        <v>486.43408299172501</v>
      </c>
      <c r="F32" s="62">
        <v>227.03000716139368</v>
      </c>
      <c r="G32" s="63">
        <v>73.083448838606287</v>
      </c>
      <c r="H32" s="59">
        <v>300.11345599999999</v>
      </c>
      <c r="I32" s="62">
        <v>93.284194803172198</v>
      </c>
      <c r="J32" s="63">
        <v>26.837928196827814</v>
      </c>
      <c r="K32" s="59">
        <v>120.12212300000002</v>
      </c>
      <c r="L32" s="62">
        <v>201.7072308070332</v>
      </c>
      <c r="M32" s="63">
        <v>57.542010192966778</v>
      </c>
      <c r="N32" s="59">
        <v>259.24924099999998</v>
      </c>
      <c r="O32" s="62">
        <v>261.34259186747312</v>
      </c>
      <c r="P32" s="63">
        <v>75.681421432526946</v>
      </c>
      <c r="Q32" s="59">
        <v>337.02401330000009</v>
      </c>
      <c r="R32" s="13"/>
      <c r="S32" s="13"/>
      <c r="T32" s="17"/>
      <c r="U32" s="17"/>
      <c r="V32" s="17"/>
      <c r="W32" s="17"/>
      <c r="X32" s="17"/>
    </row>
    <row r="33" spans="1:21" ht="33.6" customHeight="1" thickBot="1" x14ac:dyDescent="0.35">
      <c r="A33" s="74" t="s">
        <v>550</v>
      </c>
      <c r="B33" s="75"/>
      <c r="C33" s="76">
        <v>17.364903609831032</v>
      </c>
      <c r="D33" s="77">
        <v>0</v>
      </c>
      <c r="E33" s="78">
        <v>17.364903609831032</v>
      </c>
      <c r="F33" s="77">
        <v>17.41290360983103</v>
      </c>
      <c r="G33" s="77">
        <v>0</v>
      </c>
      <c r="H33" s="78">
        <v>17.41290360983103</v>
      </c>
      <c r="I33" s="77">
        <v>17.364903609831032</v>
      </c>
      <c r="J33" s="77">
        <v>0</v>
      </c>
      <c r="K33" s="78">
        <v>17.364903609831032</v>
      </c>
      <c r="L33" s="77">
        <v>17.364903609831032</v>
      </c>
      <c r="M33" s="77">
        <v>0</v>
      </c>
      <c r="N33" s="78">
        <v>17.364903609831032</v>
      </c>
      <c r="O33" s="77">
        <v>17.364903609831032</v>
      </c>
      <c r="P33" s="77">
        <v>0</v>
      </c>
      <c r="Q33" s="78">
        <v>17.364903609831032</v>
      </c>
      <c r="R33" s="13"/>
      <c r="S33" s="13"/>
      <c r="T33" s="17"/>
    </row>
    <row r="34" spans="1:21" s="17" customFormat="1" x14ac:dyDescent="0.25"/>
    <row r="35" spans="1:21" s="17" customFormat="1" ht="15.75" thickBot="1" x14ac:dyDescent="0.3"/>
    <row r="36" spans="1:21" s="17" customFormat="1" ht="21" thickBot="1" x14ac:dyDescent="0.3">
      <c r="A36" s="1399" t="s">
        <v>551</v>
      </c>
      <c r="B36" s="1400"/>
      <c r="C36" s="1400"/>
      <c r="D36" s="1400"/>
      <c r="E36" s="1400"/>
      <c r="F36" s="1400"/>
      <c r="G36" s="1400"/>
      <c r="H36" s="1400"/>
      <c r="I36" s="1400"/>
      <c r="J36" s="1400"/>
      <c r="K36" s="1400"/>
      <c r="L36" s="1400"/>
      <c r="M36" s="1400"/>
      <c r="N36" s="1400"/>
      <c r="O36" s="1400"/>
      <c r="P36" s="1400"/>
      <c r="Q36" s="1400"/>
      <c r="R36" s="1400"/>
      <c r="S36" s="1400"/>
      <c r="T36" s="1400"/>
      <c r="U36" s="1401"/>
    </row>
    <row r="37" spans="1:21" s="17" customFormat="1" ht="21" thickBot="1" x14ac:dyDescent="0.3">
      <c r="A37" s="1402" t="s">
        <v>214</v>
      </c>
      <c r="B37" s="1399" t="s">
        <v>114</v>
      </c>
      <c r="C37" s="1400"/>
      <c r="D37" s="1400"/>
      <c r="E37" s="1401"/>
      <c r="F37" s="1399" t="s">
        <v>115</v>
      </c>
      <c r="G37" s="1400"/>
      <c r="H37" s="1400"/>
      <c r="I37" s="1401"/>
      <c r="J37" s="1399" t="s">
        <v>116</v>
      </c>
      <c r="K37" s="1400"/>
      <c r="L37" s="1400"/>
      <c r="M37" s="1401"/>
      <c r="N37" s="1399" t="s">
        <v>117</v>
      </c>
      <c r="O37" s="1400"/>
      <c r="P37" s="1400"/>
      <c r="Q37" s="1401"/>
      <c r="R37" s="1399" t="s">
        <v>118</v>
      </c>
      <c r="S37" s="1400"/>
      <c r="T37" s="1400"/>
      <c r="U37" s="1401"/>
    </row>
    <row r="38" spans="1:21" s="17" customFormat="1" ht="21" thickBot="1" x14ac:dyDescent="0.3">
      <c r="A38" s="1403"/>
      <c r="B38" s="1399" t="s">
        <v>552</v>
      </c>
      <c r="C38" s="1400"/>
      <c r="D38" s="1400"/>
      <c r="E38" s="1401"/>
      <c r="F38" s="1399" t="s">
        <v>552</v>
      </c>
      <c r="G38" s="1400"/>
      <c r="H38" s="1400"/>
      <c r="I38" s="1401"/>
      <c r="J38" s="1399" t="s">
        <v>552</v>
      </c>
      <c r="K38" s="1400"/>
      <c r="L38" s="1400"/>
      <c r="M38" s="1401"/>
      <c r="N38" s="1399" t="s">
        <v>552</v>
      </c>
      <c r="O38" s="1400"/>
      <c r="P38" s="1400"/>
      <c r="Q38" s="1401"/>
      <c r="R38" s="1399" t="s">
        <v>552</v>
      </c>
      <c r="S38" s="1400"/>
      <c r="T38" s="1400"/>
      <c r="U38" s="1401"/>
    </row>
    <row r="39" spans="1:21" s="17" customFormat="1" ht="119.25" customHeight="1" thickBot="1" x14ac:dyDescent="0.3">
      <c r="A39" s="79" t="s">
        <v>553</v>
      </c>
      <c r="B39" s="80" t="s">
        <v>554</v>
      </c>
      <c r="C39" s="81" t="s">
        <v>555</v>
      </c>
      <c r="D39" s="81" t="s">
        <v>556</v>
      </c>
      <c r="E39" s="82" t="s">
        <v>557</v>
      </c>
      <c r="F39" s="80" t="s">
        <v>554</v>
      </c>
      <c r="G39" s="81" t="s">
        <v>555</v>
      </c>
      <c r="H39" s="81" t="s">
        <v>556</v>
      </c>
      <c r="I39" s="82" t="s">
        <v>557</v>
      </c>
      <c r="J39" s="80" t="s">
        <v>554</v>
      </c>
      <c r="K39" s="81" t="s">
        <v>555</v>
      </c>
      <c r="L39" s="81" t="s">
        <v>556</v>
      </c>
      <c r="M39" s="82" t="s">
        <v>557</v>
      </c>
      <c r="N39" s="80" t="s">
        <v>554</v>
      </c>
      <c r="O39" s="81" t="s">
        <v>555</v>
      </c>
      <c r="P39" s="81" t="s">
        <v>556</v>
      </c>
      <c r="Q39" s="82" t="s">
        <v>557</v>
      </c>
      <c r="R39" s="80" t="s">
        <v>554</v>
      </c>
      <c r="S39" s="81" t="s">
        <v>555</v>
      </c>
      <c r="T39" s="81" t="s">
        <v>556</v>
      </c>
      <c r="U39" s="82" t="s">
        <v>557</v>
      </c>
    </row>
    <row r="40" spans="1:21" s="17" customFormat="1" ht="35.25" customHeight="1" x14ac:dyDescent="0.25">
      <c r="A40" s="83" t="s">
        <v>558</v>
      </c>
      <c r="B40" s="84">
        <v>1.9699999999999999E-2</v>
      </c>
      <c r="C40" s="85">
        <v>1.34E-2</v>
      </c>
      <c r="D40" s="85">
        <v>2.7E-2</v>
      </c>
      <c r="E40" s="86">
        <v>0.2994</v>
      </c>
      <c r="F40" s="84">
        <v>2.4500000000000001E-2</v>
      </c>
      <c r="G40" s="85">
        <v>1.4200000000000001E-2</v>
      </c>
      <c r="H40" s="85">
        <v>3.3000000000000002E-2</v>
      </c>
      <c r="I40" s="86">
        <v>0.31640000000000001</v>
      </c>
      <c r="J40" s="84">
        <v>2.9499999999999998E-2</v>
      </c>
      <c r="K40" s="85">
        <v>1.4200000000000001E-2</v>
      </c>
      <c r="L40" s="85">
        <v>3.9E-2</v>
      </c>
      <c r="M40" s="86">
        <v>0.33100000000000002</v>
      </c>
      <c r="N40" s="84">
        <v>3.4799999999999998E-2</v>
      </c>
      <c r="O40" s="85">
        <v>1.3299999999999999E-2</v>
      </c>
      <c r="P40" s="85">
        <v>4.4999999999999998E-2</v>
      </c>
      <c r="Q40" s="86">
        <v>0.3402</v>
      </c>
      <c r="R40" s="84">
        <v>3.4799999999999998E-2</v>
      </c>
      <c r="S40" s="85">
        <v>1.3299999999999999E-2</v>
      </c>
      <c r="T40" s="85">
        <v>4.4999999999999998E-2</v>
      </c>
      <c r="U40" s="86">
        <v>0.3402</v>
      </c>
    </row>
    <row r="41" spans="1:21" s="17" customFormat="1" ht="56.25" customHeight="1" x14ac:dyDescent="0.25">
      <c r="A41" s="87" t="s">
        <v>559</v>
      </c>
      <c r="B41" s="88">
        <v>192.31708017958837</v>
      </c>
      <c r="C41" s="89">
        <v>130.81466367545605</v>
      </c>
      <c r="D41" s="89">
        <v>263.58178501770993</v>
      </c>
      <c r="E41" s="90">
        <v>2922.829127196384</v>
      </c>
      <c r="F41" s="88">
        <v>244.6679215876197</v>
      </c>
      <c r="G41" s="89">
        <v>141.80753006302857</v>
      </c>
      <c r="H41" s="89">
        <v>329.55271070985509</v>
      </c>
      <c r="I41" s="90">
        <v>3159.7114445029742</v>
      </c>
      <c r="J41" s="88">
        <v>320.69852738339523</v>
      </c>
      <c r="K41" s="89">
        <v>154.37013860488858</v>
      </c>
      <c r="L41" s="89">
        <v>423.97432433737004</v>
      </c>
      <c r="M41" s="90">
        <v>3598.3461886069099</v>
      </c>
      <c r="N41" s="88">
        <v>433.55168593822566</v>
      </c>
      <c r="O41" s="89">
        <v>165.69647767179313</v>
      </c>
      <c r="P41" s="89">
        <v>560.62718009253319</v>
      </c>
      <c r="Q41" s="90">
        <v>4238.3414814995513</v>
      </c>
      <c r="R41" s="88">
        <v>444.62476036001567</v>
      </c>
      <c r="S41" s="89">
        <v>169.92842852839681</v>
      </c>
      <c r="T41" s="89">
        <v>574.94581081036517</v>
      </c>
      <c r="U41" s="90">
        <v>4346.5903297263603</v>
      </c>
    </row>
    <row r="42" spans="1:21" s="17" customFormat="1" ht="69.75" customHeight="1" x14ac:dyDescent="0.25">
      <c r="A42" s="91" t="s">
        <v>536</v>
      </c>
      <c r="B42" s="92">
        <v>0</v>
      </c>
      <c r="C42" s="93">
        <v>0</v>
      </c>
      <c r="D42" s="94">
        <v>11.826000000000001</v>
      </c>
      <c r="E42" s="95">
        <v>0</v>
      </c>
      <c r="F42" s="92">
        <v>0</v>
      </c>
      <c r="G42" s="93">
        <v>0</v>
      </c>
      <c r="H42" s="94">
        <v>11.688030000000001</v>
      </c>
      <c r="I42" s="95">
        <v>0</v>
      </c>
      <c r="J42" s="92">
        <v>0</v>
      </c>
      <c r="K42" s="93">
        <v>0</v>
      </c>
      <c r="L42" s="94">
        <v>11.55006</v>
      </c>
      <c r="M42" s="95">
        <v>0</v>
      </c>
      <c r="N42" s="92">
        <v>0</v>
      </c>
      <c r="O42" s="93">
        <v>0</v>
      </c>
      <c r="P42" s="94">
        <v>11.412090000000001</v>
      </c>
      <c r="Q42" s="95">
        <v>0</v>
      </c>
      <c r="R42" s="92">
        <v>0</v>
      </c>
      <c r="S42" s="93">
        <v>0</v>
      </c>
      <c r="T42" s="94">
        <v>11.27412</v>
      </c>
      <c r="U42" s="95">
        <v>0</v>
      </c>
    </row>
    <row r="43" spans="1:21" s="17" customFormat="1" ht="69.75" customHeight="1" x14ac:dyDescent="0.25">
      <c r="A43" s="91" t="s">
        <v>537</v>
      </c>
      <c r="B43" s="92">
        <v>0</v>
      </c>
      <c r="C43" s="93">
        <v>0</v>
      </c>
      <c r="D43" s="93">
        <v>0</v>
      </c>
      <c r="E43" s="96">
        <v>19.434060000000002</v>
      </c>
      <c r="F43" s="92">
        <v>0</v>
      </c>
      <c r="G43" s="93">
        <v>0</v>
      </c>
      <c r="H43" s="93">
        <v>0</v>
      </c>
      <c r="I43" s="96">
        <v>19.29609</v>
      </c>
      <c r="J43" s="92">
        <v>0</v>
      </c>
      <c r="K43" s="93">
        <v>0</v>
      </c>
      <c r="L43" s="93">
        <v>0</v>
      </c>
      <c r="M43" s="96">
        <v>19.15812</v>
      </c>
      <c r="N43" s="92">
        <v>0</v>
      </c>
      <c r="O43" s="93">
        <v>0</v>
      </c>
      <c r="P43" s="93">
        <v>0</v>
      </c>
      <c r="Q43" s="96">
        <v>19.020150000000001</v>
      </c>
      <c r="R43" s="92">
        <v>0</v>
      </c>
      <c r="S43" s="93">
        <v>0</v>
      </c>
      <c r="T43" s="93">
        <v>0</v>
      </c>
      <c r="U43" s="96">
        <v>18.882180000000002</v>
      </c>
    </row>
    <row r="44" spans="1:21" s="17" customFormat="1" ht="56.25" customHeight="1" x14ac:dyDescent="0.25">
      <c r="A44" s="91" t="s">
        <v>539</v>
      </c>
      <c r="B44" s="92">
        <v>0</v>
      </c>
      <c r="C44" s="93">
        <v>0</v>
      </c>
      <c r="D44" s="94">
        <v>3.1762016749667996</v>
      </c>
      <c r="E44" s="95">
        <v>0</v>
      </c>
      <c r="F44" s="92">
        <v>0</v>
      </c>
      <c r="G44" s="93">
        <v>0</v>
      </c>
      <c r="H44" s="94">
        <v>3.2533272777516551</v>
      </c>
      <c r="I44" s="95">
        <v>0</v>
      </c>
      <c r="J44" s="92">
        <v>0</v>
      </c>
      <c r="K44" s="93">
        <v>0</v>
      </c>
      <c r="L44" s="94">
        <v>3.3397582228814167</v>
      </c>
      <c r="M44" s="95">
        <v>0</v>
      </c>
      <c r="N44" s="92">
        <v>0</v>
      </c>
      <c r="O44" s="93">
        <v>0</v>
      </c>
      <c r="P44" s="94">
        <v>3.3460616104413665</v>
      </c>
      <c r="Q44" s="95">
        <v>0</v>
      </c>
      <c r="R44" s="92">
        <v>0</v>
      </c>
      <c r="S44" s="93">
        <v>0</v>
      </c>
      <c r="T44" s="94">
        <v>3.3348730630041543</v>
      </c>
      <c r="U44" s="95">
        <v>0</v>
      </c>
    </row>
    <row r="45" spans="1:21" s="17" customFormat="1" ht="56.25" customHeight="1" x14ac:dyDescent="0.25">
      <c r="A45" s="91" t="s">
        <v>541</v>
      </c>
      <c r="B45" s="92">
        <v>0</v>
      </c>
      <c r="C45" s="93">
        <v>0</v>
      </c>
      <c r="D45" s="94">
        <v>5.822704176554816</v>
      </c>
      <c r="E45" s="95">
        <v>0</v>
      </c>
      <c r="F45" s="92">
        <v>0</v>
      </c>
      <c r="G45" s="93">
        <v>0</v>
      </c>
      <c r="H45" s="94">
        <v>11.82381446712872</v>
      </c>
      <c r="I45" s="95">
        <v>0</v>
      </c>
      <c r="J45" s="92">
        <v>0</v>
      </c>
      <c r="K45" s="93">
        <v>0</v>
      </c>
      <c r="L45" s="94">
        <v>12.137937016809348</v>
      </c>
      <c r="M45" s="95">
        <v>0</v>
      </c>
      <c r="N45" s="92">
        <v>0</v>
      </c>
      <c r="O45" s="93">
        <v>0</v>
      </c>
      <c r="P45" s="94">
        <v>11.946152526872627</v>
      </c>
      <c r="Q45" s="95">
        <v>0</v>
      </c>
      <c r="R45" s="92">
        <v>0</v>
      </c>
      <c r="S45" s="93">
        <v>0</v>
      </c>
      <c r="T45" s="94">
        <v>11.799219290130312</v>
      </c>
      <c r="U45" s="95">
        <v>0</v>
      </c>
    </row>
    <row r="46" spans="1:21" s="17" customFormat="1" ht="56.25" customHeight="1" x14ac:dyDescent="0.25">
      <c r="A46" s="91" t="s">
        <v>542</v>
      </c>
      <c r="B46" s="92">
        <v>0</v>
      </c>
      <c r="C46" s="93">
        <v>0</v>
      </c>
      <c r="D46" s="93">
        <v>0</v>
      </c>
      <c r="E46" s="96">
        <v>26.120650936024902</v>
      </c>
      <c r="F46" s="92">
        <v>0</v>
      </c>
      <c r="G46" s="93">
        <v>0</v>
      </c>
      <c r="H46" s="93">
        <v>0</v>
      </c>
      <c r="I46" s="95">
        <v>136.06780083748203</v>
      </c>
      <c r="J46" s="92">
        <v>0</v>
      </c>
      <c r="K46" s="93">
        <v>0</v>
      </c>
      <c r="L46" s="93">
        <v>0</v>
      </c>
      <c r="M46" s="95">
        <v>424.35407420281371</v>
      </c>
      <c r="N46" s="92">
        <v>0</v>
      </c>
      <c r="O46" s="93">
        <v>0</v>
      </c>
      <c r="P46" s="93">
        <v>0</v>
      </c>
      <c r="Q46" s="95">
        <v>804.66096144581161</v>
      </c>
      <c r="R46" s="92">
        <v>0</v>
      </c>
      <c r="S46" s="93">
        <v>0</v>
      </c>
      <c r="T46" s="93">
        <v>0</v>
      </c>
      <c r="U46" s="95">
        <v>793.92976848679405</v>
      </c>
    </row>
    <row r="47" spans="1:21" s="17" customFormat="1" ht="56.25" customHeight="1" x14ac:dyDescent="0.25">
      <c r="A47" s="91" t="s">
        <v>544</v>
      </c>
      <c r="B47" s="92">
        <v>0</v>
      </c>
      <c r="C47" s="93">
        <v>0</v>
      </c>
      <c r="D47" s="93">
        <v>0</v>
      </c>
      <c r="E47" s="96">
        <v>1754.9045188710977</v>
      </c>
      <c r="F47" s="92">
        <v>0</v>
      </c>
      <c r="G47" s="93">
        <v>0</v>
      </c>
      <c r="H47" s="93">
        <v>0</v>
      </c>
      <c r="I47" s="96">
        <v>2251.6585388399726</v>
      </c>
      <c r="J47" s="92">
        <v>0</v>
      </c>
      <c r="K47" s="93">
        <v>0</v>
      </c>
      <c r="L47" s="93">
        <v>0</v>
      </c>
      <c r="M47" s="96">
        <v>2466.8802012822998</v>
      </c>
      <c r="N47" s="92">
        <v>0</v>
      </c>
      <c r="O47" s="93">
        <v>0</v>
      </c>
      <c r="P47" s="93">
        <v>0</v>
      </c>
      <c r="Q47" s="96">
        <v>2471.5361377109057</v>
      </c>
      <c r="R47" s="92">
        <v>0</v>
      </c>
      <c r="S47" s="93">
        <v>0</v>
      </c>
      <c r="T47" s="93">
        <v>0</v>
      </c>
      <c r="U47" s="96">
        <v>2463.2718250535199</v>
      </c>
    </row>
    <row r="48" spans="1:21" s="17" customFormat="1" ht="56.25" customHeight="1" x14ac:dyDescent="0.25">
      <c r="A48" s="87" t="s">
        <v>560</v>
      </c>
      <c r="B48" s="92">
        <v>0</v>
      </c>
      <c r="C48" s="93">
        <v>0</v>
      </c>
      <c r="D48" s="93">
        <v>0</v>
      </c>
      <c r="E48" s="96">
        <v>17.364903609831032</v>
      </c>
      <c r="F48" s="92">
        <v>0</v>
      </c>
      <c r="G48" s="93">
        <v>0</v>
      </c>
      <c r="H48" s="93">
        <v>0</v>
      </c>
      <c r="I48" s="96">
        <v>17.41290360983103</v>
      </c>
      <c r="J48" s="92">
        <v>0</v>
      </c>
      <c r="K48" s="93">
        <v>0</v>
      </c>
      <c r="L48" s="93">
        <v>0</v>
      </c>
      <c r="M48" s="96">
        <v>17.364903609831032</v>
      </c>
      <c r="N48" s="92">
        <v>0</v>
      </c>
      <c r="O48" s="93">
        <v>0</v>
      </c>
      <c r="P48" s="93">
        <v>0</v>
      </c>
      <c r="Q48" s="96">
        <v>17.364903609831032</v>
      </c>
      <c r="R48" s="92">
        <v>0</v>
      </c>
      <c r="S48" s="93">
        <v>0</v>
      </c>
      <c r="T48" s="93">
        <v>0</v>
      </c>
      <c r="U48" s="96">
        <v>17.364903609831032</v>
      </c>
    </row>
    <row r="49" spans="1:24" s="17" customFormat="1" ht="98.25" customHeight="1" x14ac:dyDescent="0.25">
      <c r="A49" s="91" t="s">
        <v>561</v>
      </c>
      <c r="B49" s="92">
        <v>0</v>
      </c>
      <c r="C49" s="93">
        <v>656.54842805506041</v>
      </c>
      <c r="D49" s="93">
        <v>0</v>
      </c>
      <c r="E49" s="96">
        <v>0</v>
      </c>
      <c r="F49" s="92">
        <v>0</v>
      </c>
      <c r="G49" s="93">
        <v>679.69449887908945</v>
      </c>
      <c r="H49" s="93">
        <v>0</v>
      </c>
      <c r="I49" s="96">
        <v>0</v>
      </c>
      <c r="J49" s="92">
        <v>0</v>
      </c>
      <c r="K49" s="93">
        <v>720.45981891197493</v>
      </c>
      <c r="L49" s="93">
        <v>0</v>
      </c>
      <c r="M49" s="96">
        <v>0</v>
      </c>
      <c r="N49" s="92">
        <v>0</v>
      </c>
      <c r="O49" s="93">
        <v>716.80834752334465</v>
      </c>
      <c r="P49" s="93">
        <v>0</v>
      </c>
      <c r="Q49" s="96">
        <v>0</v>
      </c>
      <c r="R49" s="92">
        <v>0</v>
      </c>
      <c r="S49" s="93">
        <v>713.44977615841674</v>
      </c>
      <c r="T49" s="93">
        <v>0</v>
      </c>
      <c r="U49" s="96">
        <v>0</v>
      </c>
    </row>
    <row r="50" spans="1:24" s="17" customFormat="1" ht="56.25" customHeight="1" x14ac:dyDescent="0.25">
      <c r="A50" s="87" t="s">
        <v>562</v>
      </c>
      <c r="B50" s="92">
        <v>0</v>
      </c>
      <c r="C50" s="97">
        <v>0</v>
      </c>
      <c r="D50" s="97">
        <v>0</v>
      </c>
      <c r="E50" s="96">
        <v>875.53807859661651</v>
      </c>
      <c r="F50" s="92">
        <v>0</v>
      </c>
      <c r="G50" s="97">
        <v>0</v>
      </c>
      <c r="H50" s="97">
        <v>0</v>
      </c>
      <c r="I50" s="96">
        <v>253.50682814954951</v>
      </c>
      <c r="J50" s="92">
        <v>0</v>
      </c>
      <c r="K50" s="97">
        <v>0</v>
      </c>
      <c r="L50" s="97">
        <v>0</v>
      </c>
      <c r="M50" s="96">
        <v>233.15365353725855</v>
      </c>
      <c r="N50" s="92">
        <v>0</v>
      </c>
      <c r="O50" s="97">
        <v>0</v>
      </c>
      <c r="P50" s="97">
        <v>0</v>
      </c>
      <c r="Q50" s="96">
        <v>400.82581618204404</v>
      </c>
      <c r="R50" s="92">
        <v>0</v>
      </c>
      <c r="S50" s="97">
        <v>0</v>
      </c>
      <c r="T50" s="97">
        <v>0</v>
      </c>
      <c r="U50" s="96">
        <v>519.33119734623892</v>
      </c>
    </row>
    <row r="51" spans="1:24" s="17" customFormat="1" ht="56.25" customHeight="1" thickBot="1" x14ac:dyDescent="0.3">
      <c r="A51" s="98" t="s">
        <v>563</v>
      </c>
      <c r="B51" s="99">
        <v>192.31708017958837</v>
      </c>
      <c r="C51" s="100">
        <v>-525.73376437960439</v>
      </c>
      <c r="D51" s="99">
        <v>242.75687916618833</v>
      </c>
      <c r="E51" s="100">
        <v>229.46691518281369</v>
      </c>
      <c r="F51" s="99">
        <v>244.6679215876197</v>
      </c>
      <c r="G51" s="100">
        <v>-537.88696881606086</v>
      </c>
      <c r="H51" s="99">
        <v>302.78753896497466</v>
      </c>
      <c r="I51" s="100">
        <v>481.76928306613928</v>
      </c>
      <c r="J51" s="99">
        <v>320.69852738339523</v>
      </c>
      <c r="K51" s="100">
        <v>-566.08968030708638</v>
      </c>
      <c r="L51" s="99">
        <v>396.94656909767929</v>
      </c>
      <c r="M51" s="100">
        <v>437.43523597470659</v>
      </c>
      <c r="N51" s="99">
        <v>433.55168593822566</v>
      </c>
      <c r="O51" s="100">
        <v>-551.11186985155155</v>
      </c>
      <c r="P51" s="99">
        <v>533.92287595521918</v>
      </c>
      <c r="Q51" s="100">
        <v>524.93351255095854</v>
      </c>
      <c r="R51" s="99">
        <v>444.62476036001567</v>
      </c>
      <c r="S51" s="100">
        <v>-543.52134763001993</v>
      </c>
      <c r="T51" s="99">
        <v>548.53759845723073</v>
      </c>
      <c r="U51" s="100">
        <v>533.8104552299767</v>
      </c>
    </row>
    <row r="52" spans="1:24" ht="18.75" x14ac:dyDescent="0.3">
      <c r="F52" s="17"/>
      <c r="G52" s="17"/>
      <c r="H52" s="17"/>
      <c r="I52" s="17"/>
      <c r="J52" s="17"/>
      <c r="K52" s="17"/>
      <c r="L52" s="101"/>
      <c r="M52" s="101"/>
      <c r="N52" s="101"/>
      <c r="O52" s="13"/>
      <c r="P52" s="13"/>
      <c r="Q52" s="13"/>
      <c r="R52" s="13"/>
      <c r="S52" s="13"/>
      <c r="T52" s="13"/>
      <c r="U52" s="13"/>
      <c r="V52" s="13"/>
      <c r="W52" s="13"/>
    </row>
    <row r="53" spans="1:24" ht="18.75" x14ac:dyDescent="0.3">
      <c r="F53" s="17"/>
      <c r="G53" s="17"/>
      <c r="H53" s="17"/>
      <c r="I53" s="17"/>
      <c r="J53" s="17"/>
      <c r="K53" s="17"/>
      <c r="L53" s="101"/>
      <c r="M53" s="101"/>
      <c r="N53" s="101"/>
      <c r="O53" s="13"/>
      <c r="P53" s="13"/>
      <c r="Q53" s="13"/>
      <c r="R53" s="13"/>
      <c r="S53" s="13"/>
      <c r="T53" s="13"/>
      <c r="U53" s="13"/>
      <c r="V53" s="13"/>
      <c r="W53" s="13"/>
    </row>
    <row r="54" spans="1:24" ht="18.75" x14ac:dyDescent="0.25">
      <c r="A54" s="104"/>
      <c r="B54" s="13"/>
      <c r="C54" s="13"/>
      <c r="D54" s="13"/>
      <c r="E54" s="13"/>
      <c r="F54" s="17"/>
      <c r="G54" s="17"/>
      <c r="H54" s="17"/>
      <c r="I54" s="17"/>
      <c r="J54" s="17"/>
      <c r="K54" s="17"/>
      <c r="L54" s="13"/>
      <c r="M54" s="13"/>
      <c r="N54" s="13"/>
      <c r="O54" s="13"/>
      <c r="P54" s="13"/>
      <c r="Q54" s="13"/>
      <c r="R54" s="13"/>
      <c r="S54" s="13"/>
      <c r="T54" s="13"/>
      <c r="U54" s="13"/>
      <c r="V54" s="13"/>
      <c r="W54" s="13"/>
    </row>
    <row r="55" spans="1:24" ht="18.75" x14ac:dyDescent="0.25">
      <c r="A55" s="104"/>
      <c r="B55" s="13"/>
      <c r="C55" s="13"/>
      <c r="D55" s="13"/>
      <c r="E55" s="13"/>
      <c r="F55" s="17"/>
      <c r="G55" s="17"/>
      <c r="H55" s="17"/>
      <c r="I55" s="17"/>
      <c r="J55" s="17"/>
      <c r="K55" s="17"/>
      <c r="L55" s="13"/>
      <c r="M55" s="13"/>
      <c r="N55" s="13"/>
      <c r="O55" s="13"/>
      <c r="P55" s="13"/>
      <c r="Q55" s="13"/>
      <c r="R55" s="13"/>
      <c r="S55" s="13"/>
      <c r="T55" s="13"/>
      <c r="U55" s="13"/>
      <c r="V55" s="13"/>
      <c r="W55" s="13"/>
    </row>
    <row r="56" spans="1:24" x14ac:dyDescent="0.25">
      <c r="A56" s="13"/>
      <c r="B56" s="13"/>
      <c r="C56" s="13"/>
      <c r="D56" s="13"/>
      <c r="E56" s="13"/>
      <c r="F56" s="17"/>
      <c r="G56" s="17"/>
      <c r="H56" s="17"/>
      <c r="I56" s="17"/>
      <c r="J56" s="17"/>
      <c r="K56" s="17"/>
      <c r="L56" s="13"/>
      <c r="M56" s="13"/>
      <c r="N56" s="13"/>
      <c r="O56" s="13"/>
      <c r="P56" s="13"/>
      <c r="Q56" s="13"/>
      <c r="R56" s="13"/>
      <c r="S56" s="13"/>
      <c r="T56" s="13"/>
      <c r="U56" s="13"/>
      <c r="V56" s="13"/>
      <c r="W56" s="13"/>
    </row>
    <row r="57" spans="1:24" ht="15.75" thickBot="1" x14ac:dyDescent="0.3">
      <c r="A57" s="13"/>
      <c r="D57" s="17"/>
      <c r="E57" s="17"/>
      <c r="F57" s="17"/>
      <c r="G57" s="17"/>
      <c r="H57" s="17"/>
      <c r="I57" s="17"/>
      <c r="J57" s="17"/>
      <c r="K57" s="17"/>
      <c r="L57" s="13"/>
      <c r="M57" s="13"/>
      <c r="N57" s="13"/>
      <c r="O57" s="13"/>
      <c r="P57" s="13"/>
      <c r="Q57" s="13"/>
      <c r="R57" s="13"/>
      <c r="S57" s="13"/>
      <c r="T57" s="13"/>
      <c r="U57" s="13"/>
      <c r="V57" s="13"/>
      <c r="W57" s="13"/>
    </row>
    <row r="58" spans="1:24" ht="16.5" thickBot="1" x14ac:dyDescent="0.3">
      <c r="A58" s="1396" t="s">
        <v>564</v>
      </c>
      <c r="B58" s="1397"/>
      <c r="C58" s="1397"/>
      <c r="D58" s="1397"/>
      <c r="E58" s="1397"/>
      <c r="F58" s="1397"/>
      <c r="G58" s="1398"/>
      <c r="H58" s="17"/>
      <c r="I58" s="17"/>
      <c r="J58" s="17"/>
      <c r="K58" s="17"/>
      <c r="L58" s="13"/>
      <c r="M58" s="13"/>
      <c r="N58" s="13"/>
      <c r="O58" s="13"/>
      <c r="P58" s="13"/>
      <c r="Q58" s="13"/>
      <c r="R58" s="13"/>
      <c r="S58" s="13"/>
      <c r="T58" s="13"/>
      <c r="U58" s="13"/>
      <c r="V58" s="13"/>
      <c r="W58" s="13"/>
    </row>
    <row r="59" spans="1:24" ht="16.5" thickBot="1" x14ac:dyDescent="0.3">
      <c r="A59" s="105"/>
      <c r="B59" s="106" t="s">
        <v>565</v>
      </c>
      <c r="C59" s="107" t="s">
        <v>114</v>
      </c>
      <c r="D59" s="108" t="s">
        <v>115</v>
      </c>
      <c r="E59" s="108" t="s">
        <v>116</v>
      </c>
      <c r="F59" s="108" t="s">
        <v>117</v>
      </c>
      <c r="G59" s="108" t="s">
        <v>118</v>
      </c>
      <c r="H59" s="17"/>
      <c r="K59" s="17"/>
      <c r="L59" s="13"/>
      <c r="M59" s="13"/>
      <c r="N59" s="13"/>
      <c r="O59" s="13"/>
      <c r="P59" s="13"/>
      <c r="Q59" s="13"/>
      <c r="R59" s="13"/>
      <c r="S59" s="13"/>
      <c r="T59" s="13"/>
      <c r="U59" s="13"/>
      <c r="V59" s="13"/>
      <c r="W59" s="13"/>
      <c r="X59" s="13"/>
    </row>
    <row r="60" spans="1:24" ht="15.75" x14ac:dyDescent="0.25">
      <c r="A60" s="109" t="s">
        <v>566</v>
      </c>
      <c r="B60" s="110"/>
      <c r="C60" s="111"/>
      <c r="D60" s="112"/>
      <c r="E60" s="112"/>
      <c r="F60" s="112"/>
      <c r="G60" s="112"/>
      <c r="H60" s="17"/>
      <c r="K60" s="17"/>
      <c r="L60" s="13"/>
      <c r="M60" s="13"/>
      <c r="N60" s="13"/>
      <c r="O60" s="13"/>
      <c r="P60" s="13"/>
      <c r="Q60" s="13"/>
      <c r="R60" s="13"/>
      <c r="S60" s="13"/>
      <c r="T60" s="13"/>
      <c r="U60" s="13"/>
      <c r="V60" s="13"/>
      <c r="W60" s="13"/>
      <c r="X60" s="13"/>
    </row>
    <row r="61" spans="1:24" ht="24" customHeight="1" x14ac:dyDescent="0.25">
      <c r="A61" s="113" t="s">
        <v>567</v>
      </c>
      <c r="B61" s="114" t="s">
        <v>187</v>
      </c>
      <c r="C61" s="115">
        <v>192.31708017958837</v>
      </c>
      <c r="D61" s="116">
        <v>244.6679215876197</v>
      </c>
      <c r="E61" s="116">
        <v>320.69852738339523</v>
      </c>
      <c r="F61" s="116">
        <v>433.55168593822566</v>
      </c>
      <c r="G61" s="116">
        <v>444.62476036001567</v>
      </c>
      <c r="H61" s="17"/>
      <c r="K61" s="17"/>
      <c r="L61" s="13"/>
      <c r="P61" s="13"/>
      <c r="Q61" s="13"/>
      <c r="R61" s="13"/>
      <c r="S61" s="13"/>
      <c r="T61" s="13"/>
      <c r="U61" s="13"/>
      <c r="V61" s="13"/>
      <c r="W61" s="13"/>
      <c r="X61" s="13"/>
    </row>
    <row r="62" spans="1:24" x14ac:dyDescent="0.25">
      <c r="A62" s="113" t="s">
        <v>568</v>
      </c>
      <c r="B62" s="114" t="s">
        <v>188</v>
      </c>
      <c r="C62" s="115">
        <v>130.81466367545605</v>
      </c>
      <c r="D62" s="116">
        <v>141.80753006302857</v>
      </c>
      <c r="E62" s="116">
        <v>154.37013860488858</v>
      </c>
      <c r="F62" s="116">
        <v>165.69647767179313</v>
      </c>
      <c r="G62" s="116">
        <v>169.92842852839681</v>
      </c>
      <c r="H62" s="17"/>
      <c r="K62" s="17"/>
      <c r="L62" s="13"/>
      <c r="P62" s="13"/>
      <c r="Q62" s="13"/>
      <c r="R62" s="13"/>
      <c r="S62" s="13"/>
      <c r="T62" s="13"/>
      <c r="U62" s="13"/>
      <c r="V62" s="13"/>
      <c r="W62" s="13"/>
      <c r="X62" s="13"/>
    </row>
    <row r="63" spans="1:24" ht="31.5" customHeight="1" x14ac:dyDescent="0.25">
      <c r="A63" s="113" t="s">
        <v>569</v>
      </c>
      <c r="B63" s="114" t="s">
        <v>189</v>
      </c>
      <c r="C63" s="115">
        <v>263.58178501770993</v>
      </c>
      <c r="D63" s="116">
        <v>329.55271070985509</v>
      </c>
      <c r="E63" s="116">
        <v>423.97432433737004</v>
      </c>
      <c r="F63" s="116">
        <v>560.62718009253319</v>
      </c>
      <c r="G63" s="116">
        <v>574.94581081036517</v>
      </c>
      <c r="K63" s="17"/>
      <c r="L63" s="13"/>
      <c r="P63" s="13"/>
      <c r="Q63" s="13"/>
      <c r="R63" s="13"/>
      <c r="S63" s="13"/>
      <c r="T63" s="13"/>
      <c r="U63" s="13"/>
      <c r="V63" s="13"/>
      <c r="W63" s="13"/>
      <c r="X63" s="13"/>
    </row>
    <row r="64" spans="1:24" x14ac:dyDescent="0.25">
      <c r="A64" s="113" t="s">
        <v>570</v>
      </c>
      <c r="B64" s="114" t="s">
        <v>190</v>
      </c>
      <c r="C64" s="115">
        <v>2922.829127196384</v>
      </c>
      <c r="D64" s="116">
        <v>3159.7114445029742</v>
      </c>
      <c r="E64" s="116">
        <v>3598.3461886069099</v>
      </c>
      <c r="F64" s="116">
        <v>4238.3414814995513</v>
      </c>
      <c r="G64" s="116">
        <v>4346.5903297263603</v>
      </c>
      <c r="K64" s="17"/>
      <c r="L64" s="13"/>
      <c r="P64" s="13"/>
      <c r="Q64" s="13"/>
      <c r="R64" s="13"/>
      <c r="S64" s="13"/>
      <c r="T64" s="13"/>
      <c r="U64" s="13"/>
      <c r="V64" s="13"/>
      <c r="W64" s="13"/>
      <c r="X64" s="13"/>
    </row>
    <row r="65" spans="1:24" ht="15.75" x14ac:dyDescent="0.2">
      <c r="A65" s="117" t="s">
        <v>571</v>
      </c>
      <c r="B65" s="114" t="s">
        <v>572</v>
      </c>
      <c r="C65" s="118">
        <v>3509.5426560691385</v>
      </c>
      <c r="D65" s="119">
        <v>3875.7396068634775</v>
      </c>
      <c r="E65" s="119">
        <v>4497.3891789325635</v>
      </c>
      <c r="F65" s="119">
        <v>5398.2168252021038</v>
      </c>
      <c r="G65" s="119">
        <v>5536.0893294251382</v>
      </c>
      <c r="H65" s="120"/>
      <c r="L65" s="13"/>
      <c r="P65" s="13"/>
      <c r="Q65" s="13"/>
      <c r="R65" s="13"/>
      <c r="S65" s="13"/>
      <c r="T65" s="13"/>
      <c r="U65" s="13"/>
      <c r="V65" s="13"/>
      <c r="W65" s="13"/>
      <c r="X65" s="13"/>
    </row>
    <row r="66" spans="1:24" x14ac:dyDescent="0.2">
      <c r="A66" s="121" t="s">
        <v>573</v>
      </c>
      <c r="B66" s="114" t="s">
        <v>268</v>
      </c>
      <c r="C66" s="115">
        <v>2714.1871178650917</v>
      </c>
      <c r="D66" s="116">
        <v>2704.7073331817155</v>
      </c>
      <c r="E66" s="116">
        <v>3187.9387078718937</v>
      </c>
      <c r="F66" s="116">
        <v>3740.1122730859061</v>
      </c>
      <c r="G66" s="116">
        <v>3839.1880868495182</v>
      </c>
      <c r="L66" s="13"/>
      <c r="P66" s="13"/>
      <c r="Q66" s="13"/>
      <c r="R66" s="13"/>
      <c r="S66" s="13"/>
      <c r="T66" s="13"/>
      <c r="U66" s="13"/>
      <c r="V66" s="13"/>
      <c r="W66" s="13"/>
      <c r="X66" s="13"/>
    </row>
    <row r="67" spans="1:24" x14ac:dyDescent="0.2">
      <c r="A67" s="121" t="s">
        <v>574</v>
      </c>
      <c r="B67" s="114" t="s">
        <v>575</v>
      </c>
      <c r="C67" s="115">
        <v>795.35553820404675</v>
      </c>
      <c r="D67" s="116">
        <v>1171.032273681762</v>
      </c>
      <c r="E67" s="122">
        <v>1309.4504710606698</v>
      </c>
      <c r="F67" s="116">
        <v>1658.1045521161977</v>
      </c>
      <c r="G67" s="116">
        <v>1696.90124257562</v>
      </c>
      <c r="L67" s="13"/>
      <c r="P67" s="13"/>
      <c r="Q67" s="13"/>
      <c r="R67" s="13"/>
      <c r="S67" s="13"/>
      <c r="T67" s="13"/>
      <c r="U67" s="13"/>
      <c r="V67" s="13"/>
      <c r="W67" s="13"/>
      <c r="X67" s="13"/>
    </row>
    <row r="68" spans="1:24" hidden="1" x14ac:dyDescent="0.2">
      <c r="A68" s="121" t="s">
        <v>576</v>
      </c>
      <c r="B68" s="114" t="s">
        <v>194</v>
      </c>
      <c r="C68" s="115">
        <v>271.6510835260554</v>
      </c>
      <c r="D68" s="116">
        <v>358.66063264246759</v>
      </c>
      <c r="E68" s="122">
        <v>0</v>
      </c>
      <c r="F68" s="116">
        <v>453.0398464633235</v>
      </c>
      <c r="G68" s="116">
        <v>471.6889715012133</v>
      </c>
      <c r="L68" s="13"/>
      <c r="P68" s="13"/>
      <c r="Q68" s="13"/>
      <c r="R68" s="13"/>
      <c r="S68" s="13"/>
      <c r="T68" s="13"/>
      <c r="U68" s="13"/>
      <c r="V68" s="13"/>
      <c r="W68" s="13"/>
      <c r="X68" s="13"/>
    </row>
    <row r="69" spans="1:24" x14ac:dyDescent="0.2">
      <c r="A69" s="121" t="s">
        <v>577</v>
      </c>
      <c r="B69" s="114" t="s">
        <v>195</v>
      </c>
      <c r="C69" s="115">
        <v>0.35199999999999998</v>
      </c>
      <c r="D69" s="115">
        <v>0.35199999999999998</v>
      </c>
      <c r="E69" s="115">
        <v>0.35199999999999998</v>
      </c>
      <c r="F69" s="115">
        <v>0.35199999999999998</v>
      </c>
      <c r="G69" s="115">
        <v>0.35199999999999998</v>
      </c>
      <c r="L69" s="13"/>
      <c r="Q69" s="13"/>
      <c r="R69" s="13"/>
      <c r="S69" s="13"/>
      <c r="T69" s="13"/>
      <c r="U69" s="13"/>
      <c r="V69" s="13"/>
      <c r="W69" s="13"/>
      <c r="X69" s="13"/>
    </row>
    <row r="70" spans="1:24" x14ac:dyDescent="0.2">
      <c r="A70" s="121" t="s">
        <v>578</v>
      </c>
      <c r="B70" s="854" t="s">
        <v>196</v>
      </c>
      <c r="C70" s="118">
        <v>4.91</v>
      </c>
      <c r="D70" s="119">
        <v>4.91</v>
      </c>
      <c r="E70" s="119">
        <v>4.91</v>
      </c>
      <c r="F70" s="119">
        <v>4.91</v>
      </c>
      <c r="G70" s="119">
        <v>4.91</v>
      </c>
      <c r="L70" s="13"/>
      <c r="O70" s="13"/>
      <c r="P70" s="13"/>
      <c r="Q70" s="13"/>
      <c r="R70" s="13"/>
      <c r="S70" s="13"/>
      <c r="T70" s="13"/>
      <c r="U70" s="13"/>
      <c r="V70" s="13"/>
      <c r="W70" s="13"/>
      <c r="X70" s="13"/>
    </row>
    <row r="71" spans="1:24" ht="30" x14ac:dyDescent="0.2">
      <c r="A71" s="121" t="s">
        <v>579</v>
      </c>
      <c r="B71" s="854" t="s">
        <v>197</v>
      </c>
      <c r="C71" s="118">
        <v>4.5214999999999996</v>
      </c>
      <c r="D71" s="119">
        <v>4.5214999999999996</v>
      </c>
      <c r="E71" s="119">
        <v>4.5214999999999996</v>
      </c>
      <c r="F71" s="119">
        <v>4.5215000000000005</v>
      </c>
      <c r="G71" s="119">
        <v>4.5214999999999996</v>
      </c>
      <c r="L71" s="13"/>
      <c r="O71" s="13"/>
      <c r="P71" s="13"/>
      <c r="Q71" s="13"/>
      <c r="R71" s="13"/>
      <c r="S71" s="13"/>
      <c r="T71" s="13"/>
      <c r="U71" s="13"/>
      <c r="V71" s="13"/>
      <c r="W71" s="13"/>
      <c r="X71" s="13"/>
    </row>
    <row r="72" spans="1:24" ht="30" x14ac:dyDescent="0.25">
      <c r="A72" s="121" t="s">
        <v>580</v>
      </c>
      <c r="B72" s="854" t="s">
        <v>581</v>
      </c>
      <c r="C72" s="855">
        <v>28208.332605698943</v>
      </c>
      <c r="D72" s="855">
        <v>8072.6210824060236</v>
      </c>
      <c r="E72" s="855">
        <v>7337.4662797602086</v>
      </c>
      <c r="F72" s="855">
        <v>12552.674787435501</v>
      </c>
      <c r="G72" s="855">
        <v>16242.017776016026</v>
      </c>
      <c r="H72" s="17"/>
      <c r="L72" s="13"/>
      <c r="O72" s="13"/>
      <c r="P72" s="13"/>
      <c r="Q72" s="13"/>
      <c r="R72" s="13"/>
      <c r="S72" s="13"/>
      <c r="T72" s="13"/>
      <c r="U72" s="13"/>
      <c r="V72" s="13"/>
      <c r="W72" s="13"/>
      <c r="X72" s="13"/>
    </row>
    <row r="73" spans="1:24" x14ac:dyDescent="0.25">
      <c r="A73" s="856" t="s">
        <v>582</v>
      </c>
      <c r="B73" s="854" t="s">
        <v>583</v>
      </c>
      <c r="C73" s="855">
        <v>74817.219260902217</v>
      </c>
      <c r="D73" s="855">
        <v>93547.187839693303</v>
      </c>
      <c r="E73" s="855">
        <v>109166.40485510815</v>
      </c>
      <c r="F73" s="855">
        <v>117959.85788680261</v>
      </c>
      <c r="G73" s="855">
        <v>117369.81685119629</v>
      </c>
      <c r="H73" s="17"/>
      <c r="L73" s="17"/>
      <c r="M73" s="17"/>
      <c r="N73" s="17"/>
      <c r="O73" s="13"/>
      <c r="P73" s="13"/>
      <c r="Q73" s="13"/>
      <c r="R73" s="13"/>
      <c r="S73" s="13"/>
      <c r="T73" s="13"/>
      <c r="U73" s="13"/>
      <c r="V73" s="13"/>
      <c r="W73" s="13"/>
      <c r="X73" s="13"/>
    </row>
    <row r="74" spans="1:24" ht="20.25" customHeight="1" x14ac:dyDescent="0.25">
      <c r="A74" s="121" t="s">
        <v>584</v>
      </c>
      <c r="B74" s="114" t="s">
        <v>585</v>
      </c>
      <c r="C74" s="115">
        <v>2799.6514944782443</v>
      </c>
      <c r="D74" s="116">
        <v>4122.0336033598023</v>
      </c>
      <c r="E74" s="116">
        <v>4609.2656581335577</v>
      </c>
      <c r="F74" s="116">
        <v>5836.5280234490165</v>
      </c>
      <c r="G74" s="116">
        <v>5973.0923738661822</v>
      </c>
      <c r="H74" s="17"/>
      <c r="K74" s="17"/>
      <c r="L74" s="17"/>
      <c r="M74" s="17"/>
      <c r="N74" s="17"/>
      <c r="O74" s="13"/>
      <c r="P74" s="13"/>
      <c r="Q74" s="13"/>
      <c r="R74" s="13"/>
      <c r="S74" s="13"/>
      <c r="T74" s="13"/>
      <c r="U74" s="13"/>
      <c r="V74" s="13"/>
      <c r="W74" s="13"/>
      <c r="X74" s="13"/>
    </row>
    <row r="75" spans="1:24" s="103" customFormat="1" hidden="1" x14ac:dyDescent="0.25">
      <c r="A75" s="857" t="s">
        <v>586</v>
      </c>
      <c r="B75" s="858" t="s">
        <v>587</v>
      </c>
      <c r="C75" s="859">
        <v>25296.736715150651</v>
      </c>
      <c r="D75" s="859">
        <v>7200.1604531139765</v>
      </c>
      <c r="E75" s="859">
        <v>6210.2346776497925</v>
      </c>
      <c r="F75" s="859">
        <v>10742.3121402345</v>
      </c>
      <c r="G75" s="859">
        <v>14041.465229954974</v>
      </c>
      <c r="H75" s="860"/>
      <c r="K75" s="860"/>
      <c r="L75" s="860"/>
      <c r="M75" s="860"/>
      <c r="N75" s="860"/>
      <c r="O75" s="102"/>
      <c r="P75" s="102"/>
      <c r="Q75" s="102"/>
      <c r="R75" s="102"/>
      <c r="S75" s="102"/>
      <c r="T75" s="102"/>
      <c r="U75" s="102"/>
      <c r="V75" s="102"/>
      <c r="W75" s="102"/>
      <c r="X75" s="102"/>
    </row>
    <row r="76" spans="1:24" s="103" customFormat="1" hidden="1" x14ac:dyDescent="0.25">
      <c r="A76" s="857" t="s">
        <v>588</v>
      </c>
      <c r="B76" s="858" t="s">
        <v>589</v>
      </c>
      <c r="C76" s="859">
        <v>38144.942046323158</v>
      </c>
      <c r="D76" s="859">
        <v>53970.426388563974</v>
      </c>
      <c r="E76" s="859">
        <v>62654.087920496277</v>
      </c>
      <c r="F76" s="859">
        <v>70903.838595090085</v>
      </c>
      <c r="G76" s="859">
        <v>71128.635684824956</v>
      </c>
      <c r="H76" s="860"/>
      <c r="K76" s="860"/>
      <c r="L76" s="860"/>
      <c r="M76" s="860"/>
      <c r="N76" s="860"/>
      <c r="O76" s="102"/>
      <c r="P76" s="102"/>
      <c r="Q76" s="102"/>
      <c r="R76" s="102"/>
      <c r="S76" s="102"/>
      <c r="T76" s="102"/>
      <c r="U76" s="102"/>
      <c r="V76" s="102"/>
      <c r="W76" s="102"/>
      <c r="X76" s="102"/>
    </row>
    <row r="77" spans="1:24" s="103" customFormat="1" hidden="1" x14ac:dyDescent="0.25">
      <c r="A77" s="857" t="s">
        <v>590</v>
      </c>
      <c r="B77" s="858" t="s">
        <v>591</v>
      </c>
      <c r="C77" s="859">
        <v>956.21181401171498</v>
      </c>
      <c r="D77" s="861">
        <v>1262.4854269014859</v>
      </c>
      <c r="E77" s="861">
        <v>0</v>
      </c>
      <c r="F77" s="861">
        <v>1594.7002595508984</v>
      </c>
      <c r="G77" s="861">
        <v>1660.3451796842708</v>
      </c>
      <c r="H77" s="860"/>
      <c r="K77" s="860"/>
      <c r="L77" s="860"/>
      <c r="M77" s="860"/>
      <c r="N77" s="860"/>
      <c r="O77" s="102"/>
      <c r="P77" s="102"/>
      <c r="Q77" s="102"/>
      <c r="R77" s="102"/>
      <c r="S77" s="102"/>
      <c r="T77" s="102"/>
      <c r="U77" s="102"/>
      <c r="V77" s="102"/>
      <c r="W77" s="102"/>
      <c r="X77" s="102"/>
    </row>
    <row r="78" spans="1:24" ht="15.75" x14ac:dyDescent="0.25">
      <c r="A78" s="117" t="s">
        <v>592</v>
      </c>
      <c r="B78" s="114" t="s">
        <v>593</v>
      </c>
      <c r="C78" s="115">
        <v>105825.2033610794</v>
      </c>
      <c r="D78" s="116">
        <v>105741.84252545913</v>
      </c>
      <c r="E78" s="116">
        <v>121113.13679300192</v>
      </c>
      <c r="F78" s="116">
        <v>136349.06069768712</v>
      </c>
      <c r="G78" s="116">
        <v>139584.9270010785</v>
      </c>
      <c r="H78" s="17"/>
      <c r="K78" s="17"/>
      <c r="L78" s="17"/>
      <c r="M78" s="17"/>
      <c r="N78" s="17"/>
      <c r="O78" s="13"/>
      <c r="P78" s="13"/>
      <c r="Q78" s="13"/>
      <c r="R78" s="13"/>
      <c r="S78" s="13"/>
      <c r="T78" s="13"/>
      <c r="U78" s="13"/>
      <c r="V78" s="13"/>
      <c r="W78" s="13"/>
      <c r="X78" s="13"/>
    </row>
    <row r="79" spans="1:24" ht="16.5" hidden="1" thickBot="1" x14ac:dyDescent="0.3">
      <c r="A79" s="862" t="s">
        <v>594</v>
      </c>
      <c r="B79" s="863" t="s">
        <v>595</v>
      </c>
      <c r="C79" s="864">
        <v>64397.89057548553</v>
      </c>
      <c r="D79" s="865">
        <v>62433.072268579432</v>
      </c>
      <c r="E79" s="865">
        <v>68864.322598146071</v>
      </c>
      <c r="F79" s="865">
        <v>83240.85099487548</v>
      </c>
      <c r="G79" s="865">
        <v>86830.446094464205</v>
      </c>
      <c r="H79" s="17"/>
      <c r="K79" s="17"/>
      <c r="L79" s="17"/>
      <c r="M79" s="17"/>
      <c r="N79" s="17"/>
      <c r="P79" s="13"/>
      <c r="Q79" s="13"/>
      <c r="R79" s="13"/>
      <c r="S79" s="13"/>
      <c r="T79" s="13"/>
      <c r="U79" s="13"/>
      <c r="V79" s="13"/>
      <c r="W79" s="13"/>
      <c r="X79" s="13"/>
    </row>
    <row r="80" spans="1:24" ht="15.75" hidden="1" x14ac:dyDescent="0.25">
      <c r="A80" s="866" t="s">
        <v>596</v>
      </c>
      <c r="B80" s="867"/>
      <c r="C80" s="868"/>
      <c r="D80" s="869"/>
      <c r="E80" s="13"/>
      <c r="F80" s="13"/>
      <c r="G80" s="13"/>
      <c r="H80" s="13"/>
      <c r="I80" s="870"/>
      <c r="J80" s="870"/>
      <c r="K80" s="13"/>
      <c r="L80" s="17"/>
      <c r="M80" s="17"/>
      <c r="N80" s="17"/>
      <c r="O80" s="13"/>
      <c r="P80" s="13"/>
      <c r="Q80" s="13"/>
      <c r="R80" s="13"/>
      <c r="S80" s="13"/>
      <c r="T80" s="13"/>
      <c r="U80" s="13"/>
      <c r="V80" s="13"/>
      <c r="W80" s="13"/>
      <c r="X80" s="13"/>
    </row>
    <row r="81" spans="1:24" hidden="1" x14ac:dyDescent="0.25">
      <c r="A81" s="871" t="s">
        <v>597</v>
      </c>
      <c r="B81" s="872" t="s">
        <v>598</v>
      </c>
      <c r="C81" s="873" t="e">
        <v>#REF!</v>
      </c>
      <c r="D81" s="874" t="e">
        <v>#REF!</v>
      </c>
      <c r="E81" s="13"/>
      <c r="F81" s="13"/>
      <c r="G81" s="13"/>
      <c r="H81" s="13"/>
      <c r="I81" s="875"/>
      <c r="J81" s="875"/>
      <c r="K81" s="13"/>
      <c r="L81" s="17"/>
      <c r="M81" s="17"/>
      <c r="N81" s="17"/>
      <c r="O81" s="13"/>
      <c r="P81" s="13"/>
      <c r="Q81" s="13"/>
      <c r="R81" s="13"/>
      <c r="S81" s="13"/>
      <c r="T81" s="13"/>
      <c r="U81" s="13"/>
      <c r="V81" s="13"/>
      <c r="W81" s="13"/>
      <c r="X81" s="13"/>
    </row>
    <row r="82" spans="1:24" hidden="1" x14ac:dyDescent="0.25">
      <c r="A82" s="871" t="s">
        <v>599</v>
      </c>
      <c r="B82" s="872" t="s">
        <v>600</v>
      </c>
      <c r="C82" s="873" t="e">
        <v>#REF!</v>
      </c>
      <c r="D82" s="874" t="e">
        <v>#REF!</v>
      </c>
      <c r="E82" s="13"/>
      <c r="F82" s="13"/>
      <c r="G82" s="13"/>
      <c r="H82" s="13"/>
      <c r="I82" s="875"/>
      <c r="J82" s="875"/>
      <c r="K82" s="13"/>
      <c r="L82" s="17"/>
      <c r="M82" s="17"/>
      <c r="N82" s="17"/>
      <c r="O82" s="13"/>
      <c r="P82" s="13"/>
      <c r="Q82" s="13"/>
      <c r="R82" s="13"/>
      <c r="S82" s="13"/>
      <c r="T82" s="13"/>
      <c r="U82" s="13"/>
      <c r="V82" s="13"/>
      <c r="W82" s="13"/>
      <c r="X82" s="13"/>
    </row>
    <row r="83" spans="1:24" hidden="1" x14ac:dyDescent="0.25">
      <c r="A83" s="871" t="s">
        <v>601</v>
      </c>
      <c r="B83" s="872" t="s">
        <v>602</v>
      </c>
      <c r="C83" s="873" t="e">
        <v>#REF!</v>
      </c>
      <c r="D83" s="874" t="e">
        <v>#REF!</v>
      </c>
      <c r="E83" s="13"/>
      <c r="F83" s="13"/>
      <c r="G83" s="13"/>
      <c r="H83" s="13"/>
      <c r="I83" s="875"/>
      <c r="J83" s="875"/>
      <c r="K83" s="13"/>
      <c r="L83" s="17"/>
      <c r="M83" s="17"/>
      <c r="N83" s="17"/>
      <c r="O83" s="13"/>
      <c r="P83" s="13"/>
      <c r="Q83" s="13"/>
      <c r="R83" s="13"/>
      <c r="S83" s="13"/>
      <c r="T83" s="13"/>
      <c r="U83" s="13"/>
      <c r="V83" s="13"/>
      <c r="W83" s="13"/>
      <c r="X83" s="13"/>
    </row>
    <row r="84" spans="1:24" hidden="1" x14ac:dyDescent="0.25">
      <c r="A84" s="871" t="s">
        <v>603</v>
      </c>
      <c r="B84" s="872" t="s">
        <v>604</v>
      </c>
      <c r="C84" s="873" t="e">
        <v>#REF!</v>
      </c>
      <c r="D84" s="874" t="e">
        <v>#REF!</v>
      </c>
      <c r="E84" s="13"/>
      <c r="F84" s="13"/>
      <c r="G84" s="13"/>
      <c r="H84" s="13"/>
      <c r="I84" s="875"/>
      <c r="J84" s="875"/>
      <c r="K84" s="13"/>
      <c r="L84" s="17"/>
      <c r="M84" s="17"/>
      <c r="N84" s="17"/>
      <c r="O84" s="13"/>
      <c r="P84" s="13"/>
      <c r="Q84" s="13"/>
      <c r="R84" s="13"/>
      <c r="S84" s="13"/>
      <c r="T84" s="13"/>
      <c r="U84" s="13"/>
      <c r="V84" s="13"/>
      <c r="W84" s="13"/>
      <c r="X84" s="13"/>
    </row>
    <row r="85" spans="1:24" hidden="1" x14ac:dyDescent="0.25">
      <c r="A85" s="871" t="s">
        <v>605</v>
      </c>
      <c r="B85" s="872" t="s">
        <v>606</v>
      </c>
      <c r="C85" s="873" t="e">
        <v>#REF!</v>
      </c>
      <c r="D85" s="874" t="e">
        <v>#REF!</v>
      </c>
      <c r="E85" s="13"/>
      <c r="F85" s="13"/>
      <c r="G85" s="13"/>
      <c r="H85" s="13"/>
      <c r="I85" s="875"/>
      <c r="J85" s="875"/>
      <c r="K85" s="13"/>
      <c r="L85" s="17"/>
      <c r="M85" s="17"/>
      <c r="N85" s="17"/>
      <c r="O85" s="13"/>
      <c r="P85" s="13"/>
      <c r="Q85" s="13"/>
      <c r="R85" s="13"/>
      <c r="S85" s="13"/>
      <c r="T85" s="13"/>
      <c r="U85" s="13"/>
      <c r="V85" s="13"/>
      <c r="W85" s="13"/>
      <c r="X85" s="13"/>
    </row>
    <row r="86" spans="1:24" ht="15.75" hidden="1" x14ac:dyDescent="0.25">
      <c r="A86" s="876" t="s">
        <v>607</v>
      </c>
      <c r="B86" s="877" t="s">
        <v>608</v>
      </c>
      <c r="C86" s="878" t="e">
        <v>#REF!</v>
      </c>
      <c r="D86" s="879" t="e">
        <v>#REF!</v>
      </c>
      <c r="E86" s="13"/>
      <c r="F86" s="13"/>
      <c r="G86" s="13"/>
      <c r="H86" s="13"/>
      <c r="I86" s="875"/>
      <c r="J86" s="875"/>
      <c r="K86" s="13"/>
      <c r="L86" s="17"/>
      <c r="M86" s="17"/>
      <c r="N86" s="17"/>
      <c r="O86" s="13"/>
      <c r="P86" s="13"/>
      <c r="Q86" s="13"/>
      <c r="R86" s="13"/>
      <c r="S86" s="13"/>
      <c r="T86" s="13"/>
      <c r="U86" s="13"/>
      <c r="V86" s="13"/>
      <c r="W86" s="13"/>
      <c r="X86" s="13"/>
    </row>
    <row r="87" spans="1:24" hidden="1" x14ac:dyDescent="0.25">
      <c r="A87" s="871" t="s">
        <v>609</v>
      </c>
      <c r="B87" s="872" t="s">
        <v>610</v>
      </c>
      <c r="C87" s="873" t="e">
        <v>#REF!</v>
      </c>
      <c r="D87" s="874" t="e">
        <v>#REF!</v>
      </c>
      <c r="E87" s="13"/>
      <c r="F87" s="13"/>
      <c r="G87" s="13"/>
      <c r="H87" s="13"/>
      <c r="I87" s="875"/>
      <c r="J87" s="875"/>
      <c r="K87" s="13"/>
      <c r="L87" s="17"/>
      <c r="M87" s="17"/>
      <c r="N87" s="17"/>
      <c r="O87" s="13"/>
      <c r="P87" s="13"/>
      <c r="Q87" s="13"/>
      <c r="R87" s="13"/>
      <c r="S87" s="13"/>
      <c r="T87" s="13"/>
      <c r="U87" s="13"/>
      <c r="V87" s="13"/>
      <c r="W87" s="13"/>
      <c r="X87" s="13"/>
    </row>
    <row r="88" spans="1:24" hidden="1" x14ac:dyDescent="0.25">
      <c r="A88" s="871" t="s">
        <v>611</v>
      </c>
      <c r="B88" s="872" t="s">
        <v>612</v>
      </c>
      <c r="C88" s="873">
        <v>0</v>
      </c>
      <c r="D88" s="874">
        <v>0</v>
      </c>
      <c r="E88" s="13"/>
      <c r="F88" s="13"/>
      <c r="G88" s="13"/>
      <c r="H88" s="13"/>
      <c r="I88" s="875"/>
      <c r="J88" s="875"/>
      <c r="K88" s="13"/>
      <c r="L88" s="17"/>
      <c r="M88" s="17"/>
      <c r="N88" s="17"/>
      <c r="O88" s="13"/>
      <c r="P88" s="13"/>
      <c r="Q88" s="13"/>
      <c r="R88" s="13"/>
      <c r="S88" s="13"/>
      <c r="T88" s="13"/>
      <c r="U88" s="13"/>
      <c r="V88" s="13"/>
      <c r="W88" s="13"/>
      <c r="X88" s="13"/>
    </row>
    <row r="89" spans="1:24" hidden="1" x14ac:dyDescent="0.25">
      <c r="A89" s="871" t="s">
        <v>613</v>
      </c>
      <c r="B89" s="872" t="s">
        <v>614</v>
      </c>
      <c r="C89" s="873" t="e">
        <v>#REF!</v>
      </c>
      <c r="D89" s="874" t="e">
        <v>#REF!</v>
      </c>
      <c r="E89" s="13"/>
      <c r="F89" s="13"/>
      <c r="G89" s="13"/>
      <c r="H89" s="13"/>
      <c r="I89" s="875"/>
      <c r="J89" s="875"/>
      <c r="K89" s="13"/>
      <c r="L89" s="17"/>
      <c r="M89" s="17"/>
      <c r="N89" s="17"/>
      <c r="O89" s="13"/>
      <c r="P89" s="13"/>
      <c r="Q89" s="13"/>
      <c r="R89" s="13"/>
      <c r="S89" s="13"/>
      <c r="T89" s="13"/>
      <c r="U89" s="13"/>
      <c r="V89" s="13"/>
      <c r="W89" s="13"/>
      <c r="X89" s="13"/>
    </row>
    <row r="90" spans="1:24" hidden="1" x14ac:dyDescent="0.25">
      <c r="A90" s="871" t="s">
        <v>615</v>
      </c>
      <c r="B90" s="872" t="s">
        <v>616</v>
      </c>
      <c r="C90" s="873" t="e">
        <v>#REF!</v>
      </c>
      <c r="D90" s="874" t="e">
        <v>#REF!</v>
      </c>
      <c r="E90" s="13"/>
      <c r="F90" s="13"/>
      <c r="G90" s="13"/>
      <c r="H90" s="13"/>
      <c r="I90" s="875"/>
      <c r="J90" s="875"/>
      <c r="K90" s="13"/>
      <c r="L90" s="17"/>
      <c r="M90" s="17"/>
      <c r="N90" s="17"/>
      <c r="O90" s="13"/>
      <c r="P90" s="13"/>
      <c r="Q90" s="13"/>
      <c r="R90" s="13"/>
      <c r="S90" s="13"/>
      <c r="T90" s="13"/>
      <c r="U90" s="13"/>
      <c r="V90" s="13"/>
      <c r="W90" s="13"/>
      <c r="X90" s="13"/>
    </row>
    <row r="91" spans="1:24" hidden="1" x14ac:dyDescent="0.25">
      <c r="A91" s="871" t="s">
        <v>617</v>
      </c>
      <c r="B91" s="872" t="s">
        <v>618</v>
      </c>
      <c r="C91" s="873" t="e">
        <v>#REF!</v>
      </c>
      <c r="D91" s="874" t="e">
        <v>#REF!</v>
      </c>
      <c r="E91" s="13"/>
      <c r="F91" s="13"/>
      <c r="G91" s="13"/>
      <c r="H91" s="13"/>
      <c r="I91" s="875"/>
      <c r="J91" s="875"/>
      <c r="K91" s="13"/>
      <c r="L91" s="17"/>
      <c r="M91" s="17"/>
      <c r="N91" s="17"/>
      <c r="O91" s="13"/>
      <c r="P91" s="13"/>
      <c r="Q91" s="13"/>
      <c r="R91" s="13"/>
      <c r="S91" s="13"/>
      <c r="T91" s="13"/>
      <c r="U91" s="13"/>
      <c r="V91" s="13"/>
      <c r="W91" s="13"/>
      <c r="X91" s="13"/>
    </row>
    <row r="92" spans="1:24" ht="15.75" hidden="1" x14ac:dyDescent="0.25">
      <c r="A92" s="876" t="s">
        <v>619</v>
      </c>
      <c r="B92" s="877" t="s">
        <v>620</v>
      </c>
      <c r="C92" s="878" t="e">
        <v>#REF!</v>
      </c>
      <c r="D92" s="879" t="e">
        <v>#REF!</v>
      </c>
      <c r="E92" s="13"/>
      <c r="F92" s="13"/>
      <c r="G92" s="13"/>
      <c r="H92" s="13"/>
      <c r="I92" s="875"/>
      <c r="J92" s="875"/>
      <c r="K92" s="13"/>
      <c r="L92" s="17"/>
      <c r="M92" s="17"/>
      <c r="N92" s="17"/>
      <c r="O92" s="13"/>
      <c r="P92" s="13"/>
      <c r="Q92" s="13"/>
      <c r="R92" s="13"/>
      <c r="S92" s="13"/>
      <c r="T92" s="13"/>
      <c r="U92" s="13"/>
      <c r="V92" s="13"/>
      <c r="W92" s="13"/>
      <c r="X92" s="13"/>
    </row>
    <row r="93" spans="1:24" ht="16.5" hidden="1" thickBot="1" x14ac:dyDescent="0.3">
      <c r="A93" s="880" t="s">
        <v>621</v>
      </c>
      <c r="B93" s="881" t="s">
        <v>622</v>
      </c>
      <c r="C93" s="882" t="e">
        <v>#REF!</v>
      </c>
      <c r="D93" s="883" t="e">
        <v>#REF!</v>
      </c>
      <c r="E93" s="13"/>
      <c r="F93" s="13"/>
      <c r="G93" s="13"/>
      <c r="H93" s="13"/>
      <c r="I93" s="875"/>
      <c r="J93" s="875"/>
      <c r="K93" s="13"/>
      <c r="L93" s="17"/>
      <c r="M93" s="17"/>
      <c r="N93" s="17"/>
      <c r="O93" s="13"/>
      <c r="P93" s="13"/>
      <c r="Q93" s="13"/>
      <c r="R93" s="13"/>
      <c r="S93" s="13"/>
      <c r="T93" s="13"/>
      <c r="U93" s="13"/>
      <c r="V93" s="13"/>
      <c r="W93" s="13"/>
      <c r="X93" s="13"/>
    </row>
    <row r="94" spans="1:24" ht="15.75" hidden="1" thickBot="1" x14ac:dyDescent="0.3">
      <c r="A94" s="884"/>
      <c r="B94" s="885"/>
      <c r="C94" s="886"/>
      <c r="D94" s="887"/>
      <c r="E94" s="13"/>
      <c r="F94" s="13"/>
      <c r="G94" s="13"/>
      <c r="H94" s="13"/>
      <c r="I94" s="875"/>
      <c r="J94" s="875"/>
      <c r="K94" s="13"/>
      <c r="L94" s="17"/>
      <c r="M94" s="17"/>
      <c r="N94" s="17"/>
      <c r="O94" s="13"/>
      <c r="P94" s="13"/>
      <c r="Q94" s="13"/>
      <c r="R94" s="13"/>
      <c r="S94" s="13"/>
      <c r="T94" s="13"/>
      <c r="U94" s="13"/>
      <c r="V94" s="13"/>
      <c r="W94" s="13"/>
      <c r="X94" s="13"/>
    </row>
    <row r="95" spans="1:24" ht="15.75" hidden="1" x14ac:dyDescent="0.25">
      <c r="A95" s="866" t="s">
        <v>623</v>
      </c>
      <c r="B95" s="867"/>
      <c r="C95" s="888"/>
      <c r="D95" s="869"/>
      <c r="E95" s="13"/>
      <c r="F95" s="13"/>
      <c r="G95" s="13"/>
      <c r="H95" s="13"/>
      <c r="I95" s="875"/>
      <c r="J95" s="875"/>
      <c r="K95" s="13"/>
      <c r="L95" s="17"/>
      <c r="M95" s="17"/>
      <c r="N95" s="17"/>
      <c r="O95" s="13"/>
      <c r="P95" s="13"/>
      <c r="Q95" s="13"/>
      <c r="R95" s="13"/>
      <c r="S95" s="13"/>
      <c r="T95" s="13"/>
      <c r="U95" s="13"/>
      <c r="V95" s="13"/>
      <c r="W95" s="13"/>
      <c r="X95" s="13"/>
    </row>
    <row r="96" spans="1:24" hidden="1" x14ac:dyDescent="0.25">
      <c r="A96" s="871" t="s">
        <v>624</v>
      </c>
      <c r="B96" s="872" t="s">
        <v>625</v>
      </c>
      <c r="C96" s="873" t="e">
        <v>#REF!</v>
      </c>
      <c r="D96" s="874" t="e">
        <v>#REF!</v>
      </c>
      <c r="E96" s="13"/>
      <c r="F96" s="13"/>
      <c r="G96" s="13"/>
      <c r="H96" s="13"/>
      <c r="I96" s="875"/>
      <c r="J96" s="875"/>
      <c r="K96" s="13"/>
      <c r="L96" s="17"/>
      <c r="M96" s="17"/>
      <c r="N96" s="17"/>
      <c r="O96" s="13"/>
      <c r="P96" s="13"/>
      <c r="Q96" s="13"/>
      <c r="R96" s="13"/>
      <c r="S96" s="13"/>
      <c r="T96" s="13"/>
      <c r="U96" s="13"/>
      <c r="V96" s="13"/>
      <c r="W96" s="13"/>
      <c r="X96" s="13"/>
    </row>
    <row r="97" spans="1:24" hidden="1" x14ac:dyDescent="0.25">
      <c r="A97" s="871" t="s">
        <v>599</v>
      </c>
      <c r="B97" s="872" t="s">
        <v>626</v>
      </c>
      <c r="C97" s="873" t="e">
        <v>#REF!</v>
      </c>
      <c r="D97" s="874" t="e">
        <v>#REF!</v>
      </c>
      <c r="E97" s="13"/>
      <c r="F97" s="13"/>
      <c r="G97" s="13"/>
      <c r="H97" s="13"/>
      <c r="I97" s="875"/>
      <c r="J97" s="875"/>
      <c r="K97" s="13"/>
      <c r="L97" s="17"/>
      <c r="M97" s="17"/>
      <c r="N97" s="17"/>
      <c r="O97" s="13"/>
      <c r="P97" s="13"/>
      <c r="Q97" s="13"/>
      <c r="R97" s="13"/>
      <c r="S97" s="13"/>
      <c r="T97" s="13"/>
      <c r="U97" s="13"/>
      <c r="V97" s="13"/>
      <c r="W97" s="13"/>
      <c r="X97" s="13"/>
    </row>
    <row r="98" spans="1:24" hidden="1" x14ac:dyDescent="0.25">
      <c r="A98" s="871" t="s">
        <v>601</v>
      </c>
      <c r="B98" s="872" t="s">
        <v>627</v>
      </c>
      <c r="C98" s="873" t="e">
        <v>#REF!</v>
      </c>
      <c r="D98" s="874" t="e">
        <v>#REF!</v>
      </c>
      <c r="E98" s="13"/>
      <c r="F98" s="13"/>
      <c r="G98" s="13"/>
      <c r="H98" s="13"/>
      <c r="I98" s="875"/>
      <c r="J98" s="875"/>
      <c r="K98" s="13"/>
      <c r="L98" s="17"/>
      <c r="M98" s="17"/>
      <c r="N98" s="17"/>
      <c r="O98" s="13"/>
      <c r="P98" s="13"/>
      <c r="Q98" s="13"/>
      <c r="R98" s="13"/>
      <c r="S98" s="13"/>
      <c r="T98" s="13"/>
      <c r="U98" s="13"/>
      <c r="V98" s="13"/>
      <c r="W98" s="13"/>
      <c r="X98" s="13"/>
    </row>
    <row r="99" spans="1:24" hidden="1" x14ac:dyDescent="0.25">
      <c r="A99" s="871" t="s">
        <v>603</v>
      </c>
      <c r="B99" s="872" t="s">
        <v>628</v>
      </c>
      <c r="C99" s="873" t="e">
        <v>#REF!</v>
      </c>
      <c r="D99" s="874" t="e">
        <v>#REF!</v>
      </c>
      <c r="E99" s="13"/>
      <c r="F99" s="13"/>
      <c r="G99" s="13"/>
      <c r="H99" s="13"/>
      <c r="I99" s="875"/>
      <c r="J99" s="875"/>
      <c r="K99" s="13"/>
      <c r="L99" s="17"/>
      <c r="M99" s="17"/>
      <c r="N99" s="17"/>
      <c r="O99" s="13"/>
      <c r="P99" s="13"/>
      <c r="Q99" s="13"/>
      <c r="R99" s="13"/>
      <c r="S99" s="13"/>
      <c r="T99" s="13"/>
      <c r="U99" s="13"/>
      <c r="V99" s="13"/>
      <c r="W99" s="13"/>
      <c r="X99" s="13"/>
    </row>
    <row r="100" spans="1:24" hidden="1" x14ac:dyDescent="0.25">
      <c r="A100" s="871" t="s">
        <v>605</v>
      </c>
      <c r="B100" s="872" t="s">
        <v>629</v>
      </c>
      <c r="C100" s="873" t="e">
        <v>#REF!</v>
      </c>
      <c r="D100" s="874" t="e">
        <v>#REF!</v>
      </c>
      <c r="E100" s="13"/>
      <c r="F100" s="13"/>
      <c r="G100" s="13"/>
      <c r="H100" s="13"/>
      <c r="I100" s="875"/>
      <c r="J100" s="875"/>
      <c r="K100" s="13"/>
      <c r="L100" s="17"/>
      <c r="M100" s="17"/>
      <c r="N100" s="17"/>
      <c r="O100" s="13"/>
      <c r="P100" s="13"/>
      <c r="Q100" s="13"/>
      <c r="R100" s="13"/>
      <c r="S100" s="13"/>
      <c r="T100" s="13"/>
      <c r="U100" s="13"/>
      <c r="V100" s="13"/>
      <c r="W100" s="13"/>
      <c r="X100" s="13"/>
    </row>
    <row r="101" spans="1:24" ht="15.75" hidden="1" x14ac:dyDescent="0.25">
      <c r="A101" s="876" t="s">
        <v>630</v>
      </c>
      <c r="B101" s="877" t="s">
        <v>631</v>
      </c>
      <c r="C101" s="878" t="e">
        <v>#REF!</v>
      </c>
      <c r="D101" s="879" t="e">
        <v>#REF!</v>
      </c>
      <c r="E101" s="13"/>
      <c r="F101" s="13"/>
      <c r="G101" s="13"/>
      <c r="H101" s="13"/>
      <c r="I101" s="875"/>
      <c r="J101" s="875"/>
      <c r="K101" s="13"/>
      <c r="L101" s="17"/>
      <c r="M101" s="17"/>
      <c r="N101" s="17"/>
      <c r="O101" s="13"/>
      <c r="P101" s="13"/>
      <c r="Q101" s="13"/>
      <c r="R101" s="13"/>
      <c r="S101" s="13"/>
      <c r="T101" s="13"/>
      <c r="U101" s="13"/>
      <c r="V101" s="13"/>
      <c r="W101" s="13"/>
      <c r="X101" s="13"/>
    </row>
    <row r="102" spans="1:24" hidden="1" x14ac:dyDescent="0.25">
      <c r="A102" s="871" t="s">
        <v>632</v>
      </c>
      <c r="B102" s="872" t="s">
        <v>633</v>
      </c>
      <c r="C102" s="873" t="e">
        <v>#REF!</v>
      </c>
      <c r="D102" s="874" t="e">
        <v>#REF!</v>
      </c>
      <c r="E102" s="13"/>
      <c r="F102" s="13"/>
      <c r="G102" s="13"/>
      <c r="H102" s="13"/>
      <c r="I102" s="875"/>
      <c r="J102" s="875"/>
      <c r="K102" s="13"/>
      <c r="L102" s="17"/>
      <c r="M102" s="17"/>
      <c r="N102" s="17"/>
      <c r="O102" s="13"/>
      <c r="P102" s="13"/>
      <c r="Q102" s="13"/>
      <c r="R102" s="13"/>
      <c r="S102" s="13"/>
      <c r="T102" s="13"/>
      <c r="U102" s="13"/>
      <c r="V102" s="13"/>
      <c r="W102" s="13"/>
      <c r="X102" s="13"/>
    </row>
    <row r="103" spans="1:24" hidden="1" x14ac:dyDescent="0.25">
      <c r="A103" s="871" t="s">
        <v>611</v>
      </c>
      <c r="B103" s="872" t="s">
        <v>634</v>
      </c>
      <c r="C103" s="873">
        <v>0</v>
      </c>
      <c r="D103" s="874">
        <v>0</v>
      </c>
      <c r="E103" s="13"/>
      <c r="F103" s="13"/>
      <c r="G103" s="13"/>
      <c r="H103" s="13"/>
      <c r="I103" s="875"/>
      <c r="J103" s="875"/>
      <c r="K103" s="13"/>
      <c r="L103" s="17"/>
      <c r="M103" s="17"/>
      <c r="N103" s="17"/>
      <c r="O103" s="13"/>
      <c r="P103" s="13"/>
      <c r="Q103" s="13"/>
      <c r="R103" s="13"/>
      <c r="S103" s="13"/>
      <c r="T103" s="13"/>
      <c r="U103" s="13"/>
      <c r="V103" s="13"/>
      <c r="W103" s="13"/>
      <c r="X103" s="13"/>
    </row>
    <row r="104" spans="1:24" hidden="1" x14ac:dyDescent="0.25">
      <c r="A104" s="871" t="s">
        <v>613</v>
      </c>
      <c r="B104" s="872" t="s">
        <v>635</v>
      </c>
      <c r="C104" s="873" t="e">
        <v>#REF!</v>
      </c>
      <c r="D104" s="874" t="e">
        <v>#REF!</v>
      </c>
      <c r="E104" s="13"/>
      <c r="F104" s="13"/>
      <c r="G104" s="13"/>
      <c r="H104" s="13"/>
      <c r="I104" s="875"/>
      <c r="J104" s="875"/>
      <c r="K104" s="13"/>
      <c r="L104" s="17"/>
      <c r="M104" s="17"/>
      <c r="N104" s="17"/>
      <c r="O104" s="13"/>
      <c r="P104" s="13"/>
      <c r="Q104" s="13"/>
      <c r="R104" s="13"/>
      <c r="S104" s="13"/>
      <c r="T104" s="13"/>
      <c r="U104" s="13"/>
      <c r="V104" s="13"/>
      <c r="W104" s="13"/>
      <c r="X104" s="13"/>
    </row>
    <row r="105" spans="1:24" hidden="1" x14ac:dyDescent="0.25">
      <c r="A105" s="871" t="s">
        <v>615</v>
      </c>
      <c r="B105" s="872" t="s">
        <v>636</v>
      </c>
      <c r="C105" s="873" t="e">
        <v>#REF!</v>
      </c>
      <c r="D105" s="874" t="e">
        <v>#REF!</v>
      </c>
      <c r="E105" s="13"/>
      <c r="F105" s="13"/>
      <c r="G105" s="13"/>
      <c r="H105" s="13"/>
      <c r="I105" s="875"/>
      <c r="J105" s="875"/>
      <c r="K105" s="13"/>
      <c r="L105" s="17"/>
      <c r="M105" s="17"/>
      <c r="N105" s="17"/>
      <c r="O105" s="13"/>
      <c r="P105" s="13"/>
      <c r="Q105" s="13"/>
      <c r="R105" s="13"/>
      <c r="S105" s="13"/>
      <c r="T105" s="13"/>
      <c r="U105" s="13"/>
      <c r="V105" s="13"/>
      <c r="W105" s="13"/>
      <c r="X105" s="13"/>
    </row>
    <row r="106" spans="1:24" hidden="1" x14ac:dyDescent="0.25">
      <c r="A106" s="871" t="s">
        <v>617</v>
      </c>
      <c r="B106" s="872" t="s">
        <v>637</v>
      </c>
      <c r="C106" s="873" t="e">
        <v>#REF!</v>
      </c>
      <c r="D106" s="874" t="e">
        <v>#REF!</v>
      </c>
      <c r="E106" s="13"/>
      <c r="F106" s="13"/>
      <c r="G106" s="13"/>
      <c r="H106" s="13"/>
      <c r="I106" s="875"/>
      <c r="J106" s="875"/>
      <c r="K106" s="13"/>
      <c r="L106" s="17"/>
      <c r="M106" s="17"/>
      <c r="N106" s="17"/>
      <c r="O106" s="13"/>
      <c r="P106" s="13"/>
      <c r="Q106" s="13"/>
      <c r="R106" s="13"/>
      <c r="S106" s="13"/>
      <c r="T106" s="13"/>
      <c r="U106" s="13"/>
      <c r="V106" s="13"/>
      <c r="W106" s="13"/>
      <c r="X106" s="13"/>
    </row>
    <row r="107" spans="1:24" ht="15.75" hidden="1" x14ac:dyDescent="0.25">
      <c r="A107" s="876" t="s">
        <v>638</v>
      </c>
      <c r="B107" s="877" t="s">
        <v>639</v>
      </c>
      <c r="C107" s="878" t="e">
        <v>#REF!</v>
      </c>
      <c r="D107" s="879" t="e">
        <v>#REF!</v>
      </c>
      <c r="E107" s="13"/>
      <c r="F107" s="13"/>
      <c r="G107" s="13"/>
      <c r="H107" s="13"/>
      <c r="I107" s="875"/>
      <c r="J107" s="875"/>
      <c r="K107" s="13"/>
      <c r="L107" s="17"/>
      <c r="M107" s="17"/>
      <c r="N107" s="17"/>
      <c r="O107" s="13"/>
      <c r="P107" s="13"/>
      <c r="Q107" s="13"/>
      <c r="R107" s="13"/>
      <c r="S107" s="13"/>
      <c r="T107" s="13"/>
      <c r="U107" s="13"/>
      <c r="V107" s="13"/>
      <c r="W107" s="13"/>
      <c r="X107" s="13"/>
    </row>
    <row r="108" spans="1:24" ht="16.5" hidden="1" thickBot="1" x14ac:dyDescent="0.3">
      <c r="A108" s="880" t="s">
        <v>640</v>
      </c>
      <c r="B108" s="881" t="s">
        <v>641</v>
      </c>
      <c r="C108" s="882" t="e">
        <v>#REF!</v>
      </c>
      <c r="D108" s="883" t="e">
        <v>#REF!</v>
      </c>
      <c r="E108" s="13"/>
      <c r="F108" s="13"/>
      <c r="G108" s="13"/>
      <c r="H108" s="13"/>
      <c r="I108" s="875"/>
      <c r="J108" s="875"/>
      <c r="K108" s="13"/>
      <c r="L108" s="17"/>
      <c r="M108" s="17"/>
      <c r="N108" s="17"/>
      <c r="O108" s="13"/>
      <c r="P108" s="13"/>
      <c r="Q108" s="13"/>
      <c r="R108" s="13"/>
      <c r="S108" s="13"/>
      <c r="T108" s="13"/>
      <c r="U108" s="13"/>
      <c r="V108" s="13"/>
      <c r="W108" s="13"/>
      <c r="X108" s="13"/>
    </row>
    <row r="109" spans="1:24" x14ac:dyDescent="0.25">
      <c r="A109" s="13"/>
      <c r="B109" s="13"/>
      <c r="C109" s="13"/>
      <c r="D109" s="13"/>
      <c r="E109" s="13"/>
      <c r="F109" s="13"/>
      <c r="G109" s="13"/>
      <c r="H109" s="13"/>
      <c r="I109" s="13"/>
      <c r="J109" s="13"/>
      <c r="K109" s="13"/>
      <c r="L109" s="17"/>
      <c r="M109" s="17"/>
      <c r="N109" s="17"/>
      <c r="O109" s="13"/>
      <c r="P109" s="13"/>
      <c r="Q109" s="13"/>
      <c r="R109" s="13"/>
      <c r="S109" s="13"/>
      <c r="T109" s="13"/>
      <c r="U109" s="13"/>
      <c r="V109" s="13"/>
      <c r="W109" s="13"/>
    </row>
    <row r="110" spans="1:24" x14ac:dyDescent="0.25">
      <c r="A110" s="13"/>
      <c r="B110" s="13"/>
      <c r="C110" s="13"/>
      <c r="D110" s="13"/>
      <c r="E110" s="13"/>
      <c r="F110" s="13"/>
      <c r="G110" s="13"/>
      <c r="H110" s="13"/>
      <c r="I110" s="13"/>
      <c r="J110" s="13"/>
      <c r="K110" s="13"/>
      <c r="L110" s="17"/>
      <c r="M110" s="17"/>
      <c r="N110" s="17"/>
      <c r="O110" s="13"/>
      <c r="P110" s="13"/>
      <c r="Q110" s="13"/>
      <c r="R110" s="13"/>
      <c r="S110" s="13"/>
      <c r="T110" s="13"/>
      <c r="U110" s="13"/>
      <c r="V110" s="13"/>
      <c r="W110" s="13"/>
    </row>
    <row r="111" spans="1:24" x14ac:dyDescent="0.25">
      <c r="A111" s="13"/>
      <c r="B111" s="13"/>
      <c r="C111" s="13"/>
      <c r="D111" s="13"/>
      <c r="E111" s="13"/>
      <c r="F111" s="13"/>
      <c r="G111" s="13"/>
      <c r="H111" s="13"/>
      <c r="I111" s="13"/>
      <c r="J111" s="13"/>
      <c r="K111" s="13"/>
      <c r="L111" s="17"/>
      <c r="M111" s="17"/>
      <c r="N111" s="17"/>
      <c r="O111" s="13"/>
      <c r="P111" s="13"/>
      <c r="Q111" s="13"/>
      <c r="R111" s="13"/>
      <c r="S111" s="13"/>
      <c r="T111" s="13"/>
      <c r="U111" s="13"/>
      <c r="V111" s="13"/>
      <c r="W111" s="13"/>
    </row>
    <row r="112" spans="1:24" x14ac:dyDescent="0.25">
      <c r="A112" s="13"/>
      <c r="B112" s="13"/>
      <c r="C112" s="13"/>
      <c r="D112" s="13"/>
      <c r="E112" s="13"/>
      <c r="F112" s="13"/>
      <c r="G112" s="13"/>
      <c r="H112" s="13"/>
      <c r="I112" s="13"/>
      <c r="J112" s="13"/>
      <c r="K112" s="13"/>
      <c r="L112" s="17"/>
      <c r="M112" s="17"/>
      <c r="N112" s="17"/>
      <c r="O112" s="13"/>
      <c r="P112" s="13"/>
      <c r="Q112" s="13"/>
      <c r="R112" s="13"/>
      <c r="S112" s="13"/>
      <c r="T112" s="13"/>
      <c r="U112" s="13"/>
      <c r="V112" s="13"/>
      <c r="W112" s="13"/>
    </row>
    <row r="113" spans="1:23" x14ac:dyDescent="0.25">
      <c r="A113" s="13"/>
      <c r="B113" s="13"/>
      <c r="C113" s="13"/>
      <c r="D113" s="13"/>
      <c r="E113" s="13"/>
      <c r="F113" s="13"/>
      <c r="G113" s="13"/>
      <c r="H113" s="13"/>
      <c r="I113" s="13"/>
      <c r="J113" s="13"/>
      <c r="K113" s="13"/>
      <c r="L113" s="17"/>
      <c r="M113" s="17"/>
      <c r="N113" s="17"/>
      <c r="O113" s="13"/>
      <c r="P113" s="13"/>
      <c r="Q113" s="13"/>
      <c r="R113" s="13"/>
      <c r="S113" s="13"/>
      <c r="T113" s="13"/>
      <c r="U113" s="13"/>
      <c r="V113" s="13"/>
      <c r="W113" s="13"/>
    </row>
    <row r="114" spans="1:23" ht="38.1" customHeight="1" x14ac:dyDescent="0.25">
      <c r="A114" s="17"/>
      <c r="B114" s="17"/>
      <c r="C114" s="17"/>
      <c r="D114" s="17"/>
      <c r="E114" s="17"/>
      <c r="F114" s="17"/>
      <c r="G114" s="17"/>
      <c r="H114" s="17"/>
      <c r="I114" s="13"/>
      <c r="J114" s="13"/>
      <c r="K114" s="13"/>
      <c r="L114" s="17"/>
      <c r="M114" s="17"/>
      <c r="N114" s="17"/>
      <c r="O114" s="13"/>
      <c r="P114" s="13"/>
      <c r="Q114" s="13"/>
      <c r="R114" s="13"/>
      <c r="S114" s="13"/>
      <c r="T114" s="13"/>
      <c r="U114" s="13"/>
      <c r="V114" s="13"/>
      <c r="W114" s="13"/>
    </row>
    <row r="115" spans="1:23" x14ac:dyDescent="0.25">
      <c r="A115" s="17"/>
      <c r="B115" s="17"/>
      <c r="C115" s="17"/>
      <c r="D115" s="17"/>
      <c r="E115" s="17"/>
      <c r="F115" s="17"/>
      <c r="G115" s="17"/>
      <c r="H115" s="17"/>
      <c r="I115" s="13"/>
      <c r="J115" s="13"/>
      <c r="K115" s="13"/>
      <c r="L115" s="17"/>
      <c r="M115" s="17"/>
      <c r="N115" s="17"/>
      <c r="O115" s="13"/>
      <c r="P115" s="13"/>
      <c r="Q115" s="13"/>
      <c r="R115" s="13"/>
      <c r="S115" s="13"/>
      <c r="T115" s="13"/>
      <c r="U115" s="13"/>
      <c r="V115" s="13"/>
      <c r="W115" s="13"/>
    </row>
    <row r="116" spans="1:23" x14ac:dyDescent="0.25">
      <c r="A116" s="17"/>
      <c r="B116" s="17"/>
      <c r="C116" s="17"/>
      <c r="D116" s="17"/>
      <c r="E116" s="17"/>
      <c r="F116" s="17"/>
      <c r="G116" s="17"/>
      <c r="H116" s="17"/>
      <c r="I116" s="13"/>
      <c r="J116" s="13"/>
      <c r="K116" s="13"/>
      <c r="L116" s="17"/>
      <c r="M116" s="17"/>
      <c r="N116" s="17"/>
      <c r="O116" s="13"/>
      <c r="P116" s="13"/>
      <c r="Q116" s="13"/>
      <c r="R116" s="13"/>
      <c r="S116" s="13"/>
      <c r="T116" s="13"/>
      <c r="U116" s="13"/>
      <c r="V116" s="13"/>
      <c r="W116" s="13"/>
    </row>
    <row r="117" spans="1:23" x14ac:dyDescent="0.25">
      <c r="A117" s="17"/>
      <c r="B117" s="17"/>
      <c r="C117" s="17"/>
      <c r="D117" s="17"/>
      <c r="E117" s="17"/>
      <c r="F117" s="17"/>
      <c r="G117" s="17"/>
      <c r="H117" s="17"/>
      <c r="I117" s="13"/>
      <c r="J117" s="13"/>
      <c r="K117" s="13"/>
      <c r="L117" s="17"/>
      <c r="M117" s="17"/>
      <c r="N117" s="17"/>
      <c r="O117" s="13"/>
      <c r="P117" s="13"/>
      <c r="Q117" s="13"/>
      <c r="R117" s="13"/>
      <c r="S117" s="13"/>
      <c r="T117" s="13"/>
      <c r="U117" s="13"/>
      <c r="V117" s="13"/>
      <c r="W117" s="13"/>
    </row>
    <row r="118" spans="1:23" x14ac:dyDescent="0.25">
      <c r="A118" s="17"/>
      <c r="B118" s="17"/>
      <c r="C118" s="17"/>
      <c r="D118" s="17"/>
      <c r="E118" s="17"/>
      <c r="F118" s="17"/>
      <c r="G118" s="17"/>
      <c r="H118" s="17"/>
      <c r="I118" s="13"/>
      <c r="J118" s="13"/>
      <c r="K118" s="13"/>
      <c r="L118" s="17"/>
      <c r="M118" s="17"/>
      <c r="N118" s="17"/>
      <c r="O118" s="13"/>
      <c r="P118" s="13"/>
      <c r="Q118" s="13"/>
      <c r="R118" s="13"/>
      <c r="S118" s="13"/>
      <c r="T118" s="13"/>
      <c r="U118" s="13"/>
      <c r="V118" s="13"/>
      <c r="W118" s="13"/>
    </row>
    <row r="119" spans="1:23" x14ac:dyDescent="0.25">
      <c r="A119" s="17"/>
      <c r="B119" s="17"/>
      <c r="C119" s="17"/>
      <c r="D119" s="17"/>
      <c r="E119" s="17"/>
      <c r="F119" s="17"/>
      <c r="G119" s="17"/>
      <c r="H119" s="17"/>
      <c r="I119" s="13"/>
      <c r="J119" s="13"/>
      <c r="K119" s="13"/>
      <c r="L119" s="17"/>
      <c r="M119" s="17"/>
      <c r="N119" s="17"/>
      <c r="O119" s="13"/>
      <c r="P119" s="13"/>
      <c r="Q119" s="13"/>
      <c r="R119" s="13"/>
      <c r="S119" s="13"/>
      <c r="T119" s="13"/>
      <c r="U119" s="13"/>
      <c r="V119" s="13"/>
      <c r="W119" s="13"/>
    </row>
    <row r="120" spans="1:23" x14ac:dyDescent="0.25">
      <c r="A120" s="17"/>
      <c r="B120" s="17"/>
      <c r="C120" s="17"/>
      <c r="D120" s="17"/>
      <c r="E120" s="17"/>
      <c r="F120" s="17"/>
      <c r="G120" s="17"/>
      <c r="H120" s="17"/>
      <c r="I120" s="13"/>
      <c r="J120" s="13"/>
      <c r="K120" s="13"/>
      <c r="L120" s="13"/>
      <c r="M120" s="13"/>
      <c r="N120" s="13"/>
      <c r="O120" s="13"/>
      <c r="P120" s="13"/>
      <c r="Q120" s="13"/>
      <c r="R120" s="13"/>
      <c r="S120" s="13"/>
      <c r="T120" s="13"/>
      <c r="U120" s="13"/>
      <c r="V120" s="13"/>
      <c r="W120" s="13"/>
    </row>
    <row r="121" spans="1:23" x14ac:dyDescent="0.25">
      <c r="A121" s="17"/>
      <c r="B121" s="17"/>
      <c r="C121" s="17"/>
      <c r="D121" s="17"/>
      <c r="E121" s="17"/>
      <c r="F121" s="17"/>
      <c r="G121" s="17"/>
      <c r="H121" s="17"/>
      <c r="I121" s="13"/>
      <c r="J121" s="13"/>
      <c r="K121" s="13"/>
      <c r="L121" s="13"/>
      <c r="M121" s="13"/>
      <c r="N121" s="13"/>
      <c r="O121" s="13"/>
      <c r="P121" s="13"/>
      <c r="Q121" s="13"/>
      <c r="R121" s="13"/>
      <c r="S121" s="13"/>
      <c r="T121" s="13"/>
      <c r="U121" s="13"/>
      <c r="V121" s="13"/>
      <c r="W121" s="13"/>
    </row>
    <row r="122" spans="1:23" x14ac:dyDescent="0.25">
      <c r="A122" s="17"/>
      <c r="B122" s="17"/>
      <c r="C122" s="17"/>
      <c r="D122" s="17"/>
      <c r="E122" s="17"/>
      <c r="F122" s="17"/>
      <c r="G122" s="17"/>
      <c r="H122" s="17"/>
      <c r="I122" s="13"/>
      <c r="J122" s="13"/>
      <c r="K122" s="13"/>
      <c r="L122" s="13"/>
      <c r="M122" s="13"/>
      <c r="N122" s="13"/>
      <c r="O122" s="13"/>
      <c r="P122" s="13"/>
      <c r="Q122" s="13"/>
      <c r="R122" s="13"/>
      <c r="S122" s="13"/>
      <c r="T122" s="13"/>
      <c r="U122" s="13"/>
      <c r="V122" s="13"/>
      <c r="W122" s="13"/>
    </row>
    <row r="123" spans="1:23" x14ac:dyDescent="0.25">
      <c r="A123" s="17"/>
      <c r="B123" s="17"/>
      <c r="C123" s="17"/>
      <c r="D123" s="17"/>
      <c r="E123" s="17"/>
      <c r="F123" s="17"/>
      <c r="G123" s="17"/>
      <c r="H123" s="17"/>
      <c r="I123" s="13"/>
      <c r="J123" s="13"/>
      <c r="K123" s="13"/>
      <c r="L123" s="13"/>
      <c r="M123" s="13"/>
      <c r="N123" s="13"/>
      <c r="O123" s="13"/>
      <c r="P123" s="13"/>
      <c r="Q123" s="13"/>
      <c r="R123" s="13"/>
      <c r="S123" s="13"/>
      <c r="T123" s="13"/>
      <c r="U123" s="13"/>
      <c r="V123" s="13"/>
      <c r="W123" s="13"/>
    </row>
    <row r="124" spans="1:23" x14ac:dyDescent="0.25">
      <c r="A124" s="17"/>
      <c r="B124" s="17"/>
      <c r="C124" s="17"/>
      <c r="D124" s="17"/>
      <c r="E124" s="17"/>
      <c r="F124" s="17"/>
      <c r="G124" s="17"/>
      <c r="H124" s="17"/>
      <c r="I124" s="13"/>
      <c r="J124" s="13"/>
      <c r="K124" s="13"/>
      <c r="L124" s="13"/>
      <c r="M124" s="13"/>
      <c r="N124" s="13"/>
      <c r="O124" s="13"/>
      <c r="P124" s="13"/>
      <c r="Q124" s="13"/>
      <c r="R124" s="13"/>
      <c r="S124" s="13"/>
      <c r="T124" s="13"/>
      <c r="U124" s="13"/>
      <c r="V124" s="13"/>
      <c r="W124" s="13"/>
    </row>
    <row r="125" spans="1:23" x14ac:dyDescent="0.25">
      <c r="A125" s="17"/>
      <c r="B125" s="17"/>
      <c r="C125" s="17"/>
      <c r="D125" s="17"/>
      <c r="E125" s="17"/>
      <c r="F125" s="17"/>
      <c r="G125" s="17"/>
      <c r="H125" s="17"/>
      <c r="I125" s="13"/>
      <c r="J125" s="13"/>
      <c r="K125" s="13"/>
      <c r="L125" s="13"/>
      <c r="M125" s="13"/>
      <c r="N125" s="13"/>
      <c r="O125" s="13"/>
      <c r="P125" s="13"/>
      <c r="Q125" s="13"/>
      <c r="R125" s="13"/>
      <c r="S125" s="13"/>
      <c r="T125" s="13"/>
      <c r="U125" s="13"/>
      <c r="V125" s="13"/>
      <c r="W125" s="13"/>
    </row>
    <row r="126" spans="1:23" x14ac:dyDescent="0.25">
      <c r="A126" s="17"/>
      <c r="B126" s="17"/>
      <c r="C126" s="17"/>
      <c r="D126" s="17"/>
      <c r="E126" s="17"/>
      <c r="F126" s="17"/>
      <c r="G126" s="17"/>
      <c r="H126" s="17"/>
      <c r="I126" s="13"/>
      <c r="J126" s="13"/>
      <c r="K126" s="13"/>
      <c r="L126" s="13"/>
      <c r="M126" s="13"/>
      <c r="N126" s="13"/>
      <c r="O126" s="13"/>
      <c r="P126" s="13"/>
      <c r="Q126" s="13"/>
      <c r="R126" s="13"/>
      <c r="S126" s="13"/>
      <c r="T126" s="13"/>
      <c r="U126" s="13"/>
      <c r="V126" s="13"/>
      <c r="W126" s="13"/>
    </row>
    <row r="127" spans="1:23" x14ac:dyDescent="0.25">
      <c r="A127" s="17"/>
      <c r="B127" s="17"/>
      <c r="C127" s="17"/>
      <c r="D127" s="17"/>
      <c r="E127" s="17"/>
      <c r="F127" s="17"/>
      <c r="G127" s="17"/>
      <c r="H127" s="17"/>
      <c r="I127" s="13"/>
      <c r="J127" s="13"/>
      <c r="K127" s="13"/>
      <c r="L127" s="13"/>
      <c r="M127" s="13"/>
      <c r="N127" s="13"/>
      <c r="O127" s="13"/>
      <c r="P127" s="13"/>
      <c r="Q127" s="13"/>
      <c r="R127" s="13"/>
      <c r="S127" s="13"/>
      <c r="T127" s="13"/>
      <c r="U127" s="13"/>
      <c r="V127" s="13"/>
      <c r="W127" s="13"/>
    </row>
    <row r="128" spans="1:23" ht="12.75" x14ac:dyDescent="0.2">
      <c r="A128" s="13"/>
      <c r="B128" s="13"/>
      <c r="C128" s="13"/>
      <c r="D128" s="13"/>
      <c r="E128" s="13"/>
      <c r="F128" s="13"/>
      <c r="G128" s="13"/>
      <c r="H128" s="13"/>
      <c r="I128" s="13"/>
      <c r="J128" s="13"/>
      <c r="K128" s="13"/>
      <c r="L128" s="13"/>
      <c r="M128" s="13"/>
      <c r="N128" s="13"/>
      <c r="O128" s="13"/>
      <c r="P128" s="13"/>
      <c r="Q128" s="13"/>
      <c r="R128" s="13"/>
      <c r="S128" s="13"/>
      <c r="T128" s="13"/>
      <c r="U128" s="13"/>
      <c r="V128" s="13"/>
      <c r="W128" s="13"/>
    </row>
    <row r="129" spans="1:23" ht="12.75" x14ac:dyDescent="0.2">
      <c r="A129" s="13"/>
      <c r="B129" s="13"/>
      <c r="C129" s="13"/>
      <c r="D129" s="13"/>
      <c r="E129" s="13"/>
      <c r="F129" s="13"/>
      <c r="G129" s="13"/>
      <c r="H129" s="13"/>
      <c r="I129" s="13"/>
      <c r="J129" s="13"/>
      <c r="K129" s="13"/>
      <c r="L129" s="13"/>
      <c r="M129" s="13"/>
      <c r="N129" s="13"/>
      <c r="O129" s="13"/>
      <c r="P129" s="13"/>
      <c r="Q129" s="13"/>
      <c r="R129" s="13"/>
      <c r="S129" s="13"/>
      <c r="T129" s="13"/>
      <c r="U129" s="13"/>
      <c r="V129" s="13"/>
      <c r="W129" s="13"/>
    </row>
    <row r="130" spans="1:23" ht="12.75" x14ac:dyDescent="0.2">
      <c r="A130" s="13"/>
      <c r="B130" s="13"/>
      <c r="C130" s="13"/>
      <c r="D130" s="13"/>
      <c r="E130" s="13"/>
      <c r="F130" s="13"/>
      <c r="G130" s="13"/>
      <c r="H130" s="13"/>
      <c r="I130" s="13"/>
      <c r="J130" s="13"/>
      <c r="K130" s="13"/>
      <c r="L130" s="13"/>
      <c r="M130" s="13"/>
      <c r="N130" s="13"/>
      <c r="O130" s="13"/>
      <c r="P130" s="13"/>
      <c r="Q130" s="13"/>
      <c r="R130" s="13"/>
      <c r="S130" s="13"/>
      <c r="T130" s="13"/>
      <c r="U130" s="13"/>
      <c r="V130" s="13"/>
      <c r="W130" s="13"/>
    </row>
    <row r="131" spans="1:23" ht="12.75" x14ac:dyDescent="0.2">
      <c r="A131" s="13"/>
      <c r="B131" s="13"/>
      <c r="C131" s="13"/>
      <c r="D131" s="13"/>
      <c r="E131" s="13"/>
      <c r="F131" s="13"/>
      <c r="G131" s="13"/>
      <c r="H131" s="13"/>
      <c r="I131" s="13"/>
      <c r="J131" s="13"/>
      <c r="K131" s="13"/>
      <c r="L131" s="13"/>
      <c r="M131" s="13"/>
      <c r="N131" s="13"/>
      <c r="O131" s="13"/>
      <c r="P131" s="13"/>
      <c r="Q131" s="13"/>
      <c r="R131" s="13"/>
      <c r="S131" s="13"/>
      <c r="T131" s="13"/>
      <c r="U131" s="13"/>
      <c r="V131" s="13"/>
      <c r="W131" s="13"/>
    </row>
    <row r="132" spans="1:23" ht="12.75" x14ac:dyDescent="0.2">
      <c r="A132" s="13"/>
      <c r="B132" s="13"/>
      <c r="C132" s="13"/>
      <c r="D132" s="13"/>
      <c r="E132" s="13"/>
      <c r="F132" s="13"/>
      <c r="G132" s="13"/>
      <c r="H132" s="13"/>
      <c r="I132" s="13"/>
      <c r="J132" s="13"/>
      <c r="K132" s="13"/>
      <c r="L132" s="13"/>
      <c r="M132" s="13"/>
      <c r="N132" s="13"/>
      <c r="O132" s="13"/>
      <c r="P132" s="13"/>
      <c r="Q132" s="13"/>
      <c r="R132" s="13"/>
      <c r="S132" s="13"/>
      <c r="T132" s="13"/>
      <c r="U132" s="13"/>
      <c r="V132" s="13"/>
      <c r="W132" s="13"/>
    </row>
    <row r="133" spans="1:23" ht="12.75" x14ac:dyDescent="0.2">
      <c r="A133" s="13"/>
      <c r="B133" s="13"/>
      <c r="C133" s="13"/>
      <c r="D133" s="13"/>
      <c r="E133" s="13"/>
      <c r="F133" s="13"/>
      <c r="G133" s="13"/>
      <c r="H133" s="13"/>
      <c r="I133" s="13"/>
      <c r="J133" s="13"/>
      <c r="K133" s="13"/>
      <c r="L133" s="13"/>
      <c r="M133" s="13"/>
      <c r="N133" s="13"/>
      <c r="O133" s="13"/>
      <c r="P133" s="13"/>
      <c r="Q133" s="13"/>
      <c r="R133" s="13"/>
      <c r="S133" s="13"/>
      <c r="T133" s="13"/>
      <c r="U133" s="13"/>
      <c r="V133" s="13"/>
      <c r="W133" s="13"/>
    </row>
    <row r="134" spans="1:23" ht="12.75" x14ac:dyDescent="0.2">
      <c r="A134" s="13"/>
      <c r="B134" s="13"/>
      <c r="C134" s="13"/>
      <c r="D134" s="13"/>
      <c r="E134" s="13"/>
      <c r="F134" s="13"/>
      <c r="G134" s="13"/>
      <c r="H134" s="13"/>
      <c r="I134" s="13"/>
      <c r="J134" s="13"/>
      <c r="K134" s="13"/>
      <c r="L134" s="13"/>
      <c r="M134" s="13"/>
      <c r="N134" s="13"/>
      <c r="O134" s="13"/>
      <c r="P134" s="13"/>
      <c r="Q134" s="13"/>
      <c r="R134" s="13"/>
      <c r="S134" s="13"/>
      <c r="T134" s="13"/>
      <c r="U134" s="13"/>
      <c r="V134" s="13"/>
      <c r="W134" s="13"/>
    </row>
    <row r="135" spans="1:23" ht="12.75" x14ac:dyDescent="0.2">
      <c r="A135" s="13"/>
      <c r="B135" s="13"/>
      <c r="C135" s="13"/>
      <c r="D135" s="13"/>
      <c r="E135" s="13"/>
      <c r="F135" s="13"/>
      <c r="G135" s="13"/>
      <c r="H135" s="13"/>
      <c r="I135" s="13"/>
      <c r="J135" s="13"/>
      <c r="K135" s="13"/>
      <c r="L135" s="13"/>
      <c r="M135" s="13"/>
      <c r="N135" s="13"/>
      <c r="O135" s="13"/>
      <c r="P135" s="13"/>
      <c r="Q135" s="13"/>
      <c r="R135" s="13"/>
      <c r="S135" s="13"/>
      <c r="T135" s="13"/>
      <c r="U135" s="13"/>
      <c r="V135" s="13"/>
      <c r="W135" s="13"/>
    </row>
    <row r="136" spans="1:23" ht="12.75" x14ac:dyDescent="0.2">
      <c r="A136" s="13"/>
      <c r="B136" s="13"/>
      <c r="C136" s="13"/>
      <c r="D136" s="13"/>
      <c r="E136" s="13"/>
      <c r="F136" s="13"/>
      <c r="G136" s="13"/>
      <c r="H136" s="13"/>
      <c r="I136" s="13"/>
      <c r="J136" s="13"/>
      <c r="K136" s="13"/>
      <c r="L136" s="13"/>
      <c r="M136" s="13"/>
      <c r="N136" s="13"/>
      <c r="O136" s="13"/>
      <c r="P136" s="13"/>
      <c r="Q136" s="13"/>
      <c r="R136" s="13"/>
      <c r="S136" s="13"/>
      <c r="T136" s="13"/>
      <c r="U136" s="13"/>
      <c r="V136" s="13"/>
      <c r="W136" s="13"/>
    </row>
    <row r="137" spans="1:23" ht="12.75" x14ac:dyDescent="0.2">
      <c r="A137" s="13"/>
      <c r="B137" s="13"/>
      <c r="C137" s="13"/>
      <c r="D137" s="13"/>
      <c r="E137" s="13"/>
      <c r="F137" s="13"/>
      <c r="G137" s="13"/>
      <c r="H137" s="13"/>
      <c r="I137" s="13"/>
      <c r="J137" s="13"/>
      <c r="K137" s="13"/>
      <c r="L137" s="13"/>
      <c r="M137" s="13"/>
      <c r="N137" s="13"/>
      <c r="O137" s="13"/>
      <c r="P137" s="13"/>
      <c r="Q137" s="13"/>
      <c r="R137" s="13"/>
      <c r="S137" s="13"/>
      <c r="T137" s="13"/>
      <c r="U137" s="13"/>
      <c r="V137" s="13"/>
      <c r="W137" s="13"/>
    </row>
    <row r="138" spans="1:23" ht="12.75" x14ac:dyDescent="0.2">
      <c r="A138" s="13"/>
      <c r="B138" s="13"/>
      <c r="C138" s="13"/>
      <c r="D138" s="13"/>
      <c r="E138" s="13"/>
      <c r="F138" s="13"/>
      <c r="G138" s="13"/>
      <c r="H138" s="13"/>
      <c r="I138" s="13"/>
      <c r="J138" s="13"/>
      <c r="K138" s="13"/>
      <c r="L138" s="13"/>
      <c r="M138" s="13"/>
      <c r="N138" s="13"/>
      <c r="O138" s="13"/>
      <c r="P138" s="13"/>
      <c r="Q138" s="13"/>
      <c r="R138" s="13"/>
      <c r="S138" s="13"/>
      <c r="T138" s="13"/>
      <c r="U138" s="13"/>
      <c r="V138" s="13"/>
      <c r="W138" s="13"/>
    </row>
    <row r="139" spans="1:23" ht="12.75" x14ac:dyDescent="0.2">
      <c r="A139" s="13"/>
      <c r="B139" s="13"/>
      <c r="C139" s="13"/>
      <c r="D139" s="13"/>
      <c r="E139" s="13"/>
      <c r="F139" s="13"/>
      <c r="G139" s="13"/>
      <c r="H139" s="13"/>
      <c r="I139" s="13"/>
      <c r="J139" s="13"/>
      <c r="K139" s="13"/>
      <c r="L139" s="13"/>
      <c r="M139" s="13"/>
      <c r="N139" s="13"/>
      <c r="O139" s="13"/>
      <c r="P139" s="13"/>
      <c r="Q139" s="13"/>
      <c r="R139" s="13"/>
      <c r="S139" s="13"/>
      <c r="T139" s="13"/>
      <c r="U139" s="13"/>
      <c r="V139" s="13"/>
      <c r="W139" s="13"/>
    </row>
    <row r="140" spans="1:23" ht="12.75" x14ac:dyDescent="0.2">
      <c r="A140" s="13"/>
      <c r="B140" s="13"/>
      <c r="C140" s="13"/>
      <c r="D140" s="13"/>
      <c r="E140" s="13"/>
      <c r="F140" s="13"/>
      <c r="G140" s="13"/>
      <c r="H140" s="13"/>
      <c r="I140" s="13"/>
      <c r="J140" s="13"/>
      <c r="K140" s="13"/>
      <c r="L140" s="13"/>
      <c r="M140" s="13"/>
      <c r="N140" s="13"/>
      <c r="O140" s="13"/>
      <c r="P140" s="13"/>
      <c r="Q140" s="13"/>
      <c r="R140" s="13"/>
      <c r="S140" s="13"/>
      <c r="T140" s="13"/>
      <c r="U140" s="13"/>
      <c r="V140" s="13"/>
      <c r="W140" s="13"/>
    </row>
    <row r="141" spans="1:23" ht="12.75" x14ac:dyDescent="0.2">
      <c r="A141" s="13"/>
      <c r="B141" s="13"/>
      <c r="C141" s="13"/>
      <c r="D141" s="13"/>
      <c r="E141" s="13"/>
      <c r="F141" s="13"/>
      <c r="G141" s="13"/>
      <c r="H141" s="13"/>
      <c r="I141" s="13"/>
      <c r="J141" s="13"/>
      <c r="K141" s="13"/>
      <c r="L141" s="13"/>
      <c r="M141" s="13"/>
      <c r="N141" s="13"/>
      <c r="O141" s="13"/>
      <c r="P141" s="13"/>
      <c r="Q141" s="13"/>
      <c r="R141" s="13"/>
      <c r="S141" s="13"/>
      <c r="T141" s="13"/>
      <c r="U141" s="13"/>
      <c r="V141" s="13"/>
      <c r="W141" s="13"/>
    </row>
    <row r="142" spans="1:23" ht="12.75" x14ac:dyDescent="0.2">
      <c r="A142" s="13"/>
      <c r="B142" s="13"/>
      <c r="C142" s="13"/>
      <c r="D142" s="13"/>
      <c r="E142" s="13"/>
      <c r="F142" s="13"/>
      <c r="G142" s="13"/>
      <c r="H142" s="13"/>
      <c r="I142" s="13"/>
      <c r="J142" s="13"/>
      <c r="K142" s="13"/>
      <c r="L142" s="13"/>
      <c r="M142" s="13"/>
      <c r="N142" s="13"/>
      <c r="O142" s="13"/>
      <c r="P142" s="13"/>
      <c r="Q142" s="13"/>
      <c r="R142" s="13"/>
      <c r="S142" s="13"/>
      <c r="T142" s="13"/>
      <c r="U142" s="13"/>
      <c r="V142" s="13"/>
      <c r="W142" s="13"/>
    </row>
    <row r="143" spans="1:23" ht="12.75" x14ac:dyDescent="0.2">
      <c r="A143" s="13"/>
      <c r="B143" s="13"/>
      <c r="C143" s="13"/>
      <c r="D143" s="13"/>
      <c r="E143" s="13"/>
      <c r="F143" s="13"/>
      <c r="G143" s="13"/>
      <c r="H143" s="13"/>
      <c r="I143" s="13"/>
      <c r="J143" s="13"/>
      <c r="K143" s="13"/>
      <c r="L143" s="13"/>
      <c r="M143" s="13"/>
      <c r="N143" s="13"/>
      <c r="O143" s="13"/>
      <c r="P143" s="13"/>
      <c r="Q143" s="13"/>
      <c r="R143" s="13"/>
      <c r="S143" s="13"/>
      <c r="T143" s="13"/>
      <c r="U143" s="13"/>
      <c r="V143" s="13"/>
      <c r="W143" s="13"/>
    </row>
    <row r="144" spans="1:23" ht="12.75" x14ac:dyDescent="0.2">
      <c r="A144" s="13"/>
      <c r="B144" s="13"/>
      <c r="C144" s="13"/>
      <c r="D144" s="13"/>
      <c r="E144" s="13"/>
      <c r="F144" s="13"/>
      <c r="G144" s="13"/>
      <c r="H144" s="13"/>
      <c r="I144" s="13"/>
      <c r="J144" s="13"/>
      <c r="K144" s="13"/>
      <c r="L144" s="13"/>
      <c r="M144" s="13"/>
      <c r="N144" s="13"/>
      <c r="O144" s="13"/>
      <c r="P144" s="13"/>
      <c r="Q144" s="13"/>
      <c r="R144" s="13"/>
      <c r="S144" s="13"/>
      <c r="T144" s="13"/>
      <c r="U144" s="13"/>
      <c r="V144" s="13"/>
      <c r="W144" s="13"/>
    </row>
    <row r="145" spans="1:23" ht="12.75" x14ac:dyDescent="0.2">
      <c r="A145" s="13"/>
      <c r="B145" s="13"/>
      <c r="C145" s="13"/>
      <c r="D145" s="13"/>
      <c r="E145" s="13"/>
      <c r="F145" s="13"/>
      <c r="G145" s="13"/>
      <c r="H145" s="13"/>
      <c r="I145" s="13"/>
      <c r="J145" s="13"/>
      <c r="K145" s="13"/>
      <c r="L145" s="13"/>
      <c r="M145" s="13"/>
      <c r="N145" s="13"/>
      <c r="O145" s="13"/>
      <c r="P145" s="13"/>
      <c r="Q145" s="13"/>
      <c r="R145" s="13"/>
      <c r="S145" s="13"/>
      <c r="T145" s="13"/>
      <c r="U145" s="13"/>
      <c r="V145" s="13"/>
      <c r="W145" s="13"/>
    </row>
    <row r="146" spans="1:23" ht="12.75" x14ac:dyDescent="0.2">
      <c r="A146" s="13"/>
      <c r="B146" s="13"/>
      <c r="C146" s="13"/>
      <c r="D146" s="13"/>
      <c r="E146" s="13"/>
      <c r="F146" s="13"/>
      <c r="G146" s="13"/>
      <c r="H146" s="13"/>
      <c r="I146" s="13"/>
      <c r="J146" s="13"/>
      <c r="K146" s="13"/>
      <c r="L146" s="13"/>
      <c r="M146" s="13"/>
      <c r="N146" s="13"/>
      <c r="O146" s="13"/>
      <c r="P146" s="13"/>
      <c r="Q146" s="13"/>
      <c r="R146" s="13"/>
      <c r="S146" s="13"/>
      <c r="T146" s="13"/>
      <c r="U146" s="13"/>
      <c r="V146" s="13"/>
      <c r="W146" s="13"/>
    </row>
    <row r="147" spans="1:23" ht="12.75" x14ac:dyDescent="0.2">
      <c r="A147" s="13"/>
      <c r="B147" s="13"/>
      <c r="C147" s="13"/>
      <c r="D147" s="13"/>
      <c r="E147" s="13"/>
      <c r="F147" s="13"/>
      <c r="G147" s="13"/>
      <c r="H147" s="13"/>
      <c r="I147" s="13"/>
      <c r="J147" s="13"/>
      <c r="K147" s="13"/>
      <c r="L147" s="13"/>
      <c r="M147" s="13"/>
      <c r="N147" s="13"/>
      <c r="O147" s="13"/>
      <c r="P147" s="13"/>
      <c r="Q147" s="13"/>
      <c r="R147" s="13"/>
      <c r="S147" s="13"/>
      <c r="T147" s="13"/>
      <c r="U147" s="13"/>
      <c r="V147" s="13"/>
      <c r="W147" s="13"/>
    </row>
    <row r="148" spans="1:23" ht="12.75" x14ac:dyDescent="0.2">
      <c r="A148" s="13"/>
      <c r="B148" s="13"/>
      <c r="C148" s="13"/>
      <c r="D148" s="13"/>
      <c r="E148" s="13"/>
      <c r="F148" s="13"/>
      <c r="G148" s="13"/>
      <c r="H148" s="13"/>
      <c r="I148" s="13"/>
      <c r="J148" s="13"/>
      <c r="K148" s="13"/>
      <c r="L148" s="13"/>
      <c r="M148" s="13"/>
      <c r="N148" s="13"/>
      <c r="O148" s="13"/>
      <c r="P148" s="13"/>
      <c r="Q148" s="13"/>
      <c r="R148" s="13"/>
      <c r="S148" s="13"/>
      <c r="T148" s="13"/>
      <c r="U148" s="13"/>
      <c r="V148" s="13"/>
      <c r="W148" s="13"/>
    </row>
    <row r="149" spans="1:23" ht="12.75" x14ac:dyDescent="0.2">
      <c r="A149" s="13"/>
      <c r="B149" s="13"/>
      <c r="C149" s="13"/>
      <c r="D149" s="13"/>
      <c r="E149" s="13"/>
      <c r="F149" s="13"/>
      <c r="G149" s="13"/>
      <c r="H149" s="13"/>
      <c r="I149" s="13"/>
      <c r="J149" s="13"/>
      <c r="K149" s="13"/>
      <c r="L149" s="13"/>
      <c r="M149" s="13"/>
      <c r="N149" s="13"/>
      <c r="O149" s="13"/>
      <c r="P149" s="13"/>
      <c r="Q149" s="13"/>
      <c r="R149" s="13"/>
      <c r="S149" s="13"/>
      <c r="T149" s="13"/>
      <c r="U149" s="13"/>
      <c r="V149" s="13"/>
      <c r="W149" s="13"/>
    </row>
    <row r="150" spans="1:23" ht="12.75" x14ac:dyDescent="0.2">
      <c r="A150" s="13"/>
      <c r="B150" s="13"/>
      <c r="C150" s="13"/>
      <c r="D150" s="13"/>
      <c r="E150" s="13"/>
      <c r="F150" s="13"/>
      <c r="G150" s="13"/>
      <c r="H150" s="13"/>
      <c r="I150" s="13"/>
      <c r="J150" s="13"/>
      <c r="K150" s="13"/>
      <c r="L150" s="13"/>
      <c r="M150" s="13"/>
      <c r="N150" s="13"/>
      <c r="O150" s="13"/>
      <c r="P150" s="13"/>
      <c r="Q150" s="13"/>
      <c r="R150" s="13"/>
      <c r="S150" s="13"/>
      <c r="T150" s="13"/>
      <c r="U150" s="13"/>
      <c r="V150" s="13"/>
      <c r="W150" s="13"/>
    </row>
    <row r="151" spans="1:23" ht="12.75" x14ac:dyDescent="0.2">
      <c r="A151" s="13"/>
      <c r="B151" s="13"/>
      <c r="C151" s="13"/>
      <c r="D151" s="13"/>
      <c r="E151" s="13"/>
      <c r="F151" s="13"/>
      <c r="G151" s="13"/>
      <c r="H151" s="13"/>
      <c r="I151" s="13"/>
      <c r="J151" s="13"/>
      <c r="K151" s="13"/>
      <c r="L151" s="13"/>
      <c r="M151" s="13"/>
      <c r="N151" s="13"/>
      <c r="O151" s="13"/>
      <c r="P151" s="13"/>
      <c r="Q151" s="13"/>
      <c r="R151" s="13"/>
      <c r="S151" s="13"/>
      <c r="T151" s="13"/>
      <c r="U151" s="13"/>
      <c r="V151" s="13"/>
      <c r="W151" s="13"/>
    </row>
    <row r="152" spans="1:23" ht="12.75" x14ac:dyDescent="0.2">
      <c r="A152" s="13"/>
      <c r="B152" s="13"/>
      <c r="C152" s="13"/>
      <c r="D152" s="13"/>
      <c r="E152" s="13"/>
      <c r="F152" s="13"/>
      <c r="G152" s="13"/>
      <c r="H152" s="13"/>
      <c r="I152" s="13"/>
      <c r="J152" s="13"/>
      <c r="K152" s="13"/>
      <c r="L152" s="13"/>
      <c r="M152" s="13"/>
      <c r="N152" s="13"/>
      <c r="O152" s="13"/>
      <c r="P152" s="13"/>
      <c r="Q152" s="13"/>
      <c r="R152" s="13"/>
      <c r="S152" s="13"/>
      <c r="T152" s="13"/>
      <c r="U152" s="13"/>
      <c r="V152" s="13"/>
      <c r="W152" s="13"/>
    </row>
    <row r="153" spans="1:23" ht="12.75" x14ac:dyDescent="0.2">
      <c r="A153" s="13"/>
      <c r="B153" s="13"/>
      <c r="C153" s="13"/>
      <c r="D153" s="13"/>
      <c r="E153" s="13"/>
      <c r="F153" s="13"/>
      <c r="G153" s="13"/>
      <c r="H153" s="13"/>
      <c r="I153" s="13"/>
      <c r="J153" s="13"/>
      <c r="K153" s="13"/>
      <c r="L153" s="13"/>
      <c r="M153" s="13"/>
      <c r="N153" s="13"/>
      <c r="O153" s="13"/>
      <c r="P153" s="13"/>
      <c r="Q153" s="13"/>
      <c r="R153" s="13"/>
      <c r="S153" s="13"/>
      <c r="T153" s="13"/>
      <c r="U153" s="13"/>
      <c r="V153" s="13"/>
      <c r="W153" s="13"/>
    </row>
    <row r="154" spans="1:23" ht="12.75" x14ac:dyDescent="0.2">
      <c r="A154" s="13"/>
      <c r="B154" s="13"/>
      <c r="C154" s="13"/>
      <c r="D154" s="13"/>
      <c r="E154" s="13"/>
      <c r="F154" s="13"/>
      <c r="G154" s="13"/>
      <c r="H154" s="13"/>
      <c r="I154" s="13"/>
      <c r="J154" s="13"/>
      <c r="K154" s="13"/>
      <c r="L154" s="13"/>
      <c r="M154" s="13"/>
      <c r="N154" s="13"/>
      <c r="O154" s="13"/>
      <c r="P154" s="13"/>
      <c r="Q154" s="13"/>
      <c r="R154" s="13"/>
      <c r="S154" s="13"/>
      <c r="T154" s="13"/>
      <c r="U154" s="13"/>
      <c r="V154" s="13"/>
      <c r="W154" s="13"/>
    </row>
    <row r="155" spans="1:23" ht="12.75" x14ac:dyDescent="0.2">
      <c r="A155" s="13"/>
      <c r="B155" s="13"/>
      <c r="C155" s="13"/>
      <c r="D155" s="13"/>
      <c r="E155" s="13"/>
      <c r="F155" s="13"/>
      <c r="G155" s="13"/>
      <c r="H155" s="13"/>
      <c r="I155" s="13"/>
      <c r="J155" s="13"/>
      <c r="K155" s="13"/>
      <c r="L155" s="13"/>
      <c r="M155" s="13"/>
      <c r="N155" s="13"/>
      <c r="O155" s="13"/>
      <c r="P155" s="13"/>
      <c r="Q155" s="13"/>
      <c r="R155" s="13"/>
      <c r="S155" s="13"/>
      <c r="T155" s="13"/>
      <c r="U155" s="13"/>
      <c r="V155" s="13"/>
      <c r="W155" s="13"/>
    </row>
    <row r="156" spans="1:23" ht="12.75" x14ac:dyDescent="0.2">
      <c r="A156" s="13"/>
      <c r="B156" s="13"/>
      <c r="C156" s="13"/>
      <c r="D156" s="13"/>
      <c r="E156" s="13"/>
      <c r="F156" s="13"/>
      <c r="G156" s="13"/>
      <c r="H156" s="13"/>
      <c r="I156" s="13"/>
      <c r="J156" s="13"/>
      <c r="K156" s="13"/>
      <c r="L156" s="13"/>
      <c r="M156" s="13"/>
      <c r="N156" s="13"/>
      <c r="O156" s="13"/>
      <c r="P156" s="13"/>
      <c r="Q156" s="13"/>
      <c r="R156" s="13"/>
      <c r="S156" s="13"/>
      <c r="T156" s="13"/>
      <c r="U156" s="13"/>
      <c r="V156" s="13"/>
      <c r="W156" s="13"/>
    </row>
    <row r="157" spans="1:23" ht="12.75" x14ac:dyDescent="0.2">
      <c r="A157" s="13"/>
      <c r="B157" s="13"/>
      <c r="C157" s="13"/>
      <c r="D157" s="13"/>
      <c r="E157" s="13"/>
      <c r="F157" s="13"/>
      <c r="G157" s="13"/>
      <c r="H157" s="13"/>
      <c r="I157" s="13"/>
      <c r="J157" s="13"/>
      <c r="K157" s="13"/>
      <c r="L157" s="13"/>
      <c r="M157" s="13"/>
      <c r="N157" s="13"/>
      <c r="O157" s="13"/>
      <c r="P157" s="13"/>
      <c r="Q157" s="13"/>
      <c r="R157" s="13"/>
      <c r="S157" s="13"/>
      <c r="T157" s="13"/>
      <c r="U157" s="13"/>
      <c r="V157" s="13"/>
      <c r="W157" s="13"/>
    </row>
    <row r="158" spans="1:23" ht="12.75" x14ac:dyDescent="0.2">
      <c r="A158" s="13"/>
      <c r="B158" s="13"/>
      <c r="C158" s="13"/>
      <c r="D158" s="13"/>
      <c r="E158" s="13"/>
      <c r="F158" s="13"/>
      <c r="G158" s="13"/>
      <c r="H158" s="13"/>
      <c r="I158" s="13"/>
      <c r="J158" s="13"/>
      <c r="K158" s="13"/>
      <c r="L158" s="13"/>
      <c r="M158" s="13"/>
      <c r="N158" s="13"/>
      <c r="O158" s="13"/>
      <c r="P158" s="13"/>
      <c r="Q158" s="13"/>
      <c r="R158" s="13"/>
      <c r="S158" s="13"/>
      <c r="T158" s="13"/>
      <c r="U158" s="13"/>
      <c r="V158" s="13"/>
      <c r="W158" s="13"/>
    </row>
    <row r="159" spans="1:23" ht="12.75" x14ac:dyDescent="0.2">
      <c r="A159" s="13"/>
      <c r="B159" s="13"/>
      <c r="C159" s="13"/>
      <c r="D159" s="13"/>
      <c r="E159" s="13"/>
      <c r="F159" s="13"/>
      <c r="G159" s="13"/>
      <c r="H159" s="13"/>
      <c r="I159" s="13"/>
      <c r="J159" s="13"/>
      <c r="K159" s="13"/>
      <c r="L159" s="13"/>
      <c r="M159" s="13"/>
      <c r="N159" s="13"/>
      <c r="O159" s="13"/>
      <c r="P159" s="13"/>
      <c r="Q159" s="13"/>
      <c r="R159" s="13"/>
      <c r="S159" s="13"/>
      <c r="T159" s="13"/>
      <c r="U159" s="13"/>
      <c r="V159" s="13"/>
      <c r="W159" s="13"/>
    </row>
    <row r="160" spans="1:23" ht="12.75" x14ac:dyDescent="0.2">
      <c r="A160" s="13"/>
      <c r="B160" s="13"/>
      <c r="C160" s="13"/>
      <c r="D160" s="13"/>
      <c r="E160" s="13"/>
      <c r="F160" s="13"/>
      <c r="G160" s="13"/>
      <c r="H160" s="13"/>
      <c r="I160" s="13"/>
      <c r="J160" s="13"/>
      <c r="K160" s="13"/>
      <c r="L160" s="13"/>
      <c r="M160" s="13"/>
      <c r="N160" s="13"/>
      <c r="O160" s="13"/>
      <c r="P160" s="13"/>
      <c r="Q160" s="13"/>
      <c r="R160" s="13"/>
      <c r="S160" s="13"/>
      <c r="T160" s="13"/>
      <c r="U160" s="13"/>
      <c r="V160" s="13"/>
      <c r="W160" s="13"/>
    </row>
    <row r="161" spans="1:23" ht="12.75" x14ac:dyDescent="0.2">
      <c r="A161" s="13"/>
      <c r="B161" s="13"/>
      <c r="C161" s="13"/>
      <c r="D161" s="13"/>
      <c r="E161" s="13"/>
      <c r="F161" s="13"/>
      <c r="G161" s="13"/>
      <c r="H161" s="13"/>
      <c r="I161" s="13"/>
      <c r="J161" s="13"/>
      <c r="K161" s="13"/>
      <c r="L161" s="13"/>
      <c r="M161" s="13"/>
      <c r="N161" s="13"/>
      <c r="O161" s="13"/>
      <c r="P161" s="13"/>
      <c r="Q161" s="13"/>
      <c r="R161" s="13"/>
      <c r="S161" s="13"/>
      <c r="T161" s="13"/>
      <c r="U161" s="13"/>
      <c r="V161" s="13"/>
      <c r="W161" s="13"/>
    </row>
    <row r="162" spans="1:23" ht="12.75" x14ac:dyDescent="0.2">
      <c r="A162" s="13"/>
      <c r="B162" s="13"/>
      <c r="C162" s="13"/>
      <c r="D162" s="13"/>
      <c r="E162" s="13"/>
      <c r="F162" s="13"/>
      <c r="G162" s="13"/>
      <c r="H162" s="13"/>
      <c r="I162" s="13"/>
      <c r="J162" s="13"/>
      <c r="K162" s="13"/>
      <c r="L162" s="13"/>
      <c r="M162" s="13"/>
      <c r="N162" s="13"/>
      <c r="O162" s="13"/>
      <c r="P162" s="13"/>
      <c r="Q162" s="13"/>
      <c r="R162" s="13"/>
      <c r="S162" s="13"/>
      <c r="T162" s="13"/>
      <c r="U162" s="13"/>
      <c r="V162" s="13"/>
      <c r="W162" s="13"/>
    </row>
    <row r="163" spans="1:23" ht="12.75" x14ac:dyDescent="0.2">
      <c r="A163" s="13"/>
      <c r="B163" s="13"/>
      <c r="C163" s="13"/>
      <c r="D163" s="13"/>
      <c r="E163" s="13"/>
      <c r="F163" s="13"/>
      <c r="G163" s="13"/>
      <c r="H163" s="13"/>
      <c r="I163" s="13"/>
      <c r="J163" s="13"/>
      <c r="K163" s="13"/>
      <c r="L163" s="13"/>
      <c r="M163" s="13"/>
      <c r="N163" s="13"/>
      <c r="O163" s="13"/>
      <c r="P163" s="13"/>
      <c r="Q163" s="13"/>
      <c r="R163" s="13"/>
      <c r="S163" s="13"/>
      <c r="T163" s="13"/>
      <c r="U163" s="13"/>
      <c r="V163" s="13"/>
      <c r="W163" s="13"/>
    </row>
    <row r="164" spans="1:23" ht="12.75" x14ac:dyDescent="0.2">
      <c r="A164" s="13"/>
      <c r="B164" s="13"/>
      <c r="C164" s="13"/>
      <c r="D164" s="13"/>
      <c r="E164" s="13"/>
      <c r="F164" s="13"/>
      <c r="G164" s="13"/>
      <c r="H164" s="13"/>
      <c r="I164" s="13"/>
      <c r="J164" s="13"/>
      <c r="K164" s="13"/>
      <c r="L164" s="13"/>
      <c r="M164" s="13"/>
      <c r="N164" s="13"/>
      <c r="O164" s="13"/>
      <c r="P164" s="13"/>
      <c r="Q164" s="13"/>
      <c r="R164" s="13"/>
      <c r="S164" s="13"/>
      <c r="T164" s="13"/>
      <c r="U164" s="13"/>
      <c r="V164" s="13"/>
      <c r="W164" s="13"/>
    </row>
    <row r="165" spans="1:23" ht="12.75" x14ac:dyDescent="0.2">
      <c r="A165" s="13"/>
      <c r="B165" s="13"/>
      <c r="C165" s="13"/>
      <c r="D165" s="13"/>
      <c r="E165" s="13"/>
      <c r="F165" s="13"/>
      <c r="G165" s="13"/>
      <c r="H165" s="13"/>
      <c r="I165" s="13"/>
      <c r="J165" s="13"/>
      <c r="K165" s="13"/>
      <c r="L165" s="13"/>
      <c r="M165" s="13"/>
      <c r="N165" s="13"/>
      <c r="O165" s="13"/>
      <c r="P165" s="13"/>
      <c r="Q165" s="13"/>
      <c r="R165" s="13"/>
      <c r="S165" s="13"/>
      <c r="T165" s="13"/>
      <c r="U165" s="13"/>
      <c r="V165" s="13"/>
      <c r="W165" s="13"/>
    </row>
    <row r="166" spans="1:23" ht="12.75" x14ac:dyDescent="0.2">
      <c r="A166" s="13"/>
      <c r="B166" s="13"/>
      <c r="C166" s="13"/>
      <c r="D166" s="13"/>
      <c r="E166" s="13"/>
      <c r="F166" s="13"/>
      <c r="G166" s="13"/>
      <c r="H166" s="13"/>
      <c r="I166" s="13"/>
      <c r="J166" s="13"/>
      <c r="K166" s="13"/>
      <c r="L166" s="13"/>
      <c r="M166" s="13"/>
      <c r="N166" s="13"/>
      <c r="O166" s="13"/>
      <c r="P166" s="13"/>
      <c r="Q166" s="13"/>
      <c r="R166" s="13"/>
      <c r="S166" s="13"/>
      <c r="T166" s="13"/>
      <c r="U166" s="13"/>
      <c r="V166" s="13"/>
      <c r="W166" s="13"/>
    </row>
    <row r="167" spans="1:23" ht="12.75" x14ac:dyDescent="0.2">
      <c r="A167" s="13"/>
      <c r="B167" s="13"/>
      <c r="C167" s="13"/>
      <c r="D167" s="13"/>
      <c r="E167" s="13"/>
      <c r="F167" s="13"/>
      <c r="G167" s="13"/>
      <c r="H167" s="13"/>
      <c r="I167" s="13"/>
      <c r="J167" s="13"/>
      <c r="K167" s="13"/>
      <c r="L167" s="13"/>
      <c r="M167" s="13"/>
      <c r="N167" s="13"/>
      <c r="O167" s="13"/>
      <c r="P167" s="13"/>
      <c r="Q167" s="13"/>
      <c r="R167" s="13"/>
      <c r="S167" s="13"/>
      <c r="T167" s="13"/>
      <c r="U167" s="13"/>
      <c r="V167" s="13"/>
      <c r="W167" s="13"/>
    </row>
    <row r="168" spans="1:23" ht="12.75" x14ac:dyDescent="0.2">
      <c r="A168" s="13"/>
      <c r="B168" s="13"/>
      <c r="C168" s="13"/>
      <c r="D168" s="13"/>
      <c r="E168" s="13"/>
      <c r="F168" s="13"/>
      <c r="G168" s="13"/>
      <c r="H168" s="13"/>
      <c r="I168" s="13"/>
      <c r="J168" s="13"/>
      <c r="K168" s="13"/>
      <c r="L168" s="13"/>
      <c r="M168" s="13"/>
      <c r="N168" s="13"/>
      <c r="O168" s="13"/>
      <c r="P168" s="13"/>
      <c r="Q168" s="13"/>
      <c r="R168" s="13"/>
      <c r="S168" s="13"/>
      <c r="T168" s="13"/>
      <c r="U168" s="13"/>
      <c r="V168" s="13"/>
      <c r="W168" s="13"/>
    </row>
    <row r="169" spans="1:23" ht="12.75" x14ac:dyDescent="0.2">
      <c r="A169" s="13"/>
      <c r="B169" s="13"/>
      <c r="C169" s="13"/>
      <c r="D169" s="13"/>
      <c r="E169" s="13"/>
      <c r="F169" s="13"/>
      <c r="G169" s="13"/>
      <c r="H169" s="13"/>
      <c r="I169" s="13"/>
      <c r="J169" s="13"/>
      <c r="K169" s="13"/>
      <c r="L169" s="13"/>
      <c r="M169" s="13"/>
      <c r="N169" s="13"/>
      <c r="O169" s="13"/>
      <c r="P169" s="13"/>
      <c r="Q169" s="13"/>
      <c r="R169" s="13"/>
      <c r="S169" s="13"/>
      <c r="T169" s="13"/>
      <c r="U169" s="13"/>
      <c r="V169" s="13"/>
      <c r="W169" s="13"/>
    </row>
    <row r="170" spans="1:23" ht="12.75" x14ac:dyDescent="0.2">
      <c r="A170" s="13"/>
      <c r="B170" s="13"/>
      <c r="C170" s="13"/>
      <c r="D170" s="13"/>
      <c r="E170" s="13"/>
      <c r="F170" s="13"/>
      <c r="G170" s="13"/>
      <c r="H170" s="13"/>
      <c r="I170" s="13"/>
      <c r="J170" s="13"/>
      <c r="K170" s="13"/>
      <c r="L170" s="13"/>
      <c r="M170" s="13"/>
      <c r="N170" s="13"/>
      <c r="O170" s="13"/>
      <c r="P170" s="13"/>
      <c r="Q170" s="13"/>
      <c r="R170" s="13"/>
      <c r="S170" s="13"/>
      <c r="T170" s="13"/>
      <c r="U170" s="13"/>
      <c r="V170" s="13"/>
      <c r="W170" s="13"/>
    </row>
    <row r="171" spans="1:23" ht="12.75" x14ac:dyDescent="0.2">
      <c r="A171" s="13"/>
      <c r="B171" s="13"/>
      <c r="C171" s="13"/>
      <c r="D171" s="13"/>
      <c r="E171" s="13"/>
      <c r="F171" s="13"/>
      <c r="G171" s="13"/>
      <c r="H171" s="13"/>
      <c r="I171" s="13"/>
      <c r="J171" s="13"/>
      <c r="K171" s="13"/>
      <c r="L171" s="13"/>
      <c r="M171" s="13"/>
      <c r="N171" s="13"/>
      <c r="O171" s="13"/>
      <c r="P171" s="13"/>
      <c r="Q171" s="13"/>
      <c r="R171" s="13"/>
      <c r="S171" s="13"/>
      <c r="T171" s="13"/>
      <c r="U171" s="13"/>
      <c r="V171" s="13"/>
      <c r="W171" s="13"/>
    </row>
    <row r="172" spans="1:23" ht="12.75" x14ac:dyDescent="0.2">
      <c r="A172" s="13"/>
      <c r="B172" s="13"/>
      <c r="C172" s="13"/>
      <c r="D172" s="13"/>
      <c r="E172" s="13"/>
      <c r="F172" s="13"/>
      <c r="G172" s="13"/>
      <c r="H172" s="13"/>
      <c r="I172" s="13"/>
      <c r="J172" s="13"/>
      <c r="K172" s="13"/>
      <c r="L172" s="13"/>
      <c r="M172" s="13"/>
      <c r="N172" s="13"/>
      <c r="O172" s="13"/>
      <c r="P172" s="13"/>
      <c r="Q172" s="13"/>
      <c r="R172" s="13"/>
      <c r="S172" s="13"/>
      <c r="T172" s="13"/>
      <c r="U172" s="13"/>
      <c r="V172" s="13"/>
      <c r="W172" s="13"/>
    </row>
    <row r="173" spans="1:23" ht="12.75" x14ac:dyDescent="0.2">
      <c r="A173" s="13"/>
      <c r="B173" s="13"/>
      <c r="C173" s="13"/>
      <c r="D173" s="13"/>
      <c r="E173" s="13"/>
      <c r="F173" s="13"/>
      <c r="G173" s="13"/>
      <c r="H173" s="13"/>
      <c r="I173" s="13"/>
      <c r="J173" s="13"/>
      <c r="K173" s="13"/>
      <c r="L173" s="13"/>
      <c r="M173" s="13"/>
      <c r="N173" s="13"/>
      <c r="O173" s="13"/>
      <c r="P173" s="13"/>
      <c r="Q173" s="13"/>
      <c r="R173" s="13"/>
      <c r="S173" s="13"/>
      <c r="T173" s="13"/>
      <c r="U173" s="13"/>
      <c r="V173" s="13"/>
      <c r="W173" s="13"/>
    </row>
    <row r="174" spans="1:23" ht="12.75" x14ac:dyDescent="0.2">
      <c r="A174" s="13"/>
      <c r="B174" s="13"/>
      <c r="C174" s="13"/>
      <c r="D174" s="13"/>
      <c r="E174" s="13"/>
      <c r="F174" s="13"/>
      <c r="G174" s="13"/>
      <c r="H174" s="13"/>
      <c r="I174" s="13"/>
      <c r="J174" s="13"/>
      <c r="K174" s="13"/>
      <c r="L174" s="13"/>
      <c r="M174" s="13"/>
      <c r="N174" s="13"/>
      <c r="O174" s="13"/>
      <c r="P174" s="13"/>
      <c r="Q174" s="13"/>
      <c r="R174" s="13"/>
      <c r="S174" s="13"/>
      <c r="T174" s="13"/>
      <c r="U174" s="13"/>
      <c r="V174" s="13"/>
      <c r="W174" s="13"/>
    </row>
    <row r="175" spans="1:23" ht="12.75" x14ac:dyDescent="0.2">
      <c r="A175" s="13"/>
      <c r="B175" s="13"/>
      <c r="C175" s="13"/>
      <c r="D175" s="13"/>
      <c r="E175" s="13"/>
      <c r="F175" s="13"/>
      <c r="G175" s="13"/>
      <c r="H175" s="13"/>
      <c r="I175" s="13"/>
      <c r="J175" s="13"/>
      <c r="K175" s="13"/>
      <c r="L175" s="13"/>
      <c r="M175" s="13"/>
      <c r="N175" s="13"/>
      <c r="O175" s="13"/>
      <c r="P175" s="13"/>
      <c r="Q175" s="13"/>
      <c r="R175" s="13"/>
      <c r="S175" s="13"/>
      <c r="T175" s="13"/>
      <c r="U175" s="13"/>
      <c r="V175" s="13"/>
      <c r="W175" s="13"/>
    </row>
    <row r="176" spans="1:23" ht="12.75" x14ac:dyDescent="0.2">
      <c r="A176" s="13"/>
      <c r="B176" s="13"/>
      <c r="C176" s="13"/>
      <c r="D176" s="13"/>
      <c r="E176" s="13"/>
      <c r="F176" s="13"/>
      <c r="G176" s="13"/>
      <c r="H176" s="13"/>
      <c r="I176" s="13"/>
      <c r="J176" s="13"/>
      <c r="K176" s="13"/>
      <c r="L176" s="13"/>
      <c r="M176" s="13"/>
      <c r="N176" s="13"/>
      <c r="O176" s="13"/>
      <c r="P176" s="13"/>
      <c r="Q176" s="13"/>
      <c r="R176" s="13"/>
      <c r="S176" s="13"/>
      <c r="T176" s="13"/>
      <c r="U176" s="13"/>
      <c r="V176" s="13"/>
      <c r="W176" s="13"/>
    </row>
    <row r="177" spans="1:23" ht="12.75" x14ac:dyDescent="0.2">
      <c r="A177" s="13"/>
      <c r="B177" s="13"/>
      <c r="C177" s="13"/>
      <c r="D177" s="13"/>
      <c r="E177" s="13"/>
      <c r="F177" s="13"/>
      <c r="G177" s="13"/>
      <c r="H177" s="13"/>
      <c r="I177" s="13"/>
      <c r="J177" s="13"/>
      <c r="K177" s="13"/>
      <c r="L177" s="13"/>
      <c r="M177" s="13"/>
      <c r="N177" s="13"/>
      <c r="O177" s="13"/>
      <c r="P177" s="13"/>
      <c r="Q177" s="13"/>
      <c r="R177" s="13"/>
      <c r="S177" s="13"/>
      <c r="T177" s="13"/>
      <c r="U177" s="13"/>
      <c r="V177" s="13"/>
      <c r="W177" s="13"/>
    </row>
    <row r="178" spans="1:23" ht="12.75" x14ac:dyDescent="0.2">
      <c r="A178" s="13"/>
      <c r="B178" s="13"/>
      <c r="C178" s="13"/>
      <c r="D178" s="13"/>
      <c r="E178" s="13"/>
      <c r="F178" s="13"/>
      <c r="G178" s="13"/>
      <c r="H178" s="13"/>
      <c r="I178" s="13"/>
      <c r="J178" s="13"/>
      <c r="K178" s="13"/>
      <c r="L178" s="13"/>
      <c r="M178" s="13"/>
      <c r="N178" s="13"/>
      <c r="O178" s="13"/>
      <c r="P178" s="13"/>
      <c r="Q178" s="13"/>
      <c r="R178" s="13"/>
      <c r="S178" s="13"/>
      <c r="T178" s="13"/>
      <c r="U178" s="13"/>
      <c r="V178" s="13"/>
      <c r="W178" s="13"/>
    </row>
    <row r="179" spans="1:23" ht="12.75" x14ac:dyDescent="0.2">
      <c r="A179" s="13"/>
      <c r="B179" s="13"/>
      <c r="C179" s="13"/>
      <c r="D179" s="13"/>
      <c r="E179" s="13"/>
      <c r="F179" s="13"/>
      <c r="G179" s="13"/>
      <c r="H179" s="13"/>
      <c r="I179" s="13"/>
      <c r="J179" s="13"/>
      <c r="K179" s="13"/>
      <c r="L179" s="13"/>
      <c r="M179" s="13"/>
      <c r="N179" s="13"/>
      <c r="O179" s="13"/>
      <c r="P179" s="13"/>
      <c r="Q179" s="13"/>
      <c r="R179" s="13"/>
      <c r="S179" s="13"/>
      <c r="T179" s="13"/>
      <c r="U179" s="13"/>
      <c r="V179" s="13"/>
      <c r="W179" s="13"/>
    </row>
    <row r="180" spans="1:23" ht="12.75" x14ac:dyDescent="0.2">
      <c r="A180" s="13"/>
      <c r="B180" s="13"/>
      <c r="C180" s="13"/>
      <c r="D180" s="13"/>
      <c r="E180" s="13"/>
      <c r="F180" s="13"/>
      <c r="G180" s="13"/>
      <c r="H180" s="13"/>
      <c r="I180" s="13"/>
      <c r="J180" s="13"/>
      <c r="K180" s="13"/>
      <c r="L180" s="13"/>
      <c r="M180" s="13"/>
      <c r="N180" s="13"/>
      <c r="O180" s="13"/>
      <c r="P180" s="13"/>
      <c r="Q180" s="13"/>
      <c r="R180" s="13"/>
      <c r="S180" s="13"/>
      <c r="T180" s="13"/>
      <c r="U180" s="13"/>
      <c r="V180" s="13"/>
      <c r="W180" s="13"/>
    </row>
    <row r="181" spans="1:23" ht="12.75" x14ac:dyDescent="0.2">
      <c r="A181" s="13"/>
      <c r="B181" s="13"/>
      <c r="C181" s="13"/>
      <c r="D181" s="13"/>
      <c r="E181" s="13"/>
      <c r="F181" s="13"/>
      <c r="G181" s="13"/>
      <c r="H181" s="13"/>
      <c r="I181" s="13"/>
      <c r="J181" s="13"/>
      <c r="K181" s="13"/>
      <c r="L181" s="13"/>
      <c r="M181" s="13"/>
      <c r="N181" s="13"/>
      <c r="O181" s="13"/>
      <c r="P181" s="13"/>
      <c r="Q181" s="13"/>
      <c r="R181" s="13"/>
      <c r="S181" s="13"/>
      <c r="T181" s="13"/>
      <c r="U181" s="13"/>
      <c r="V181" s="13"/>
      <c r="W181" s="13"/>
    </row>
    <row r="182" spans="1:23" ht="12.75" x14ac:dyDescent="0.2">
      <c r="A182" s="13"/>
      <c r="B182" s="13"/>
      <c r="C182" s="13"/>
      <c r="D182" s="13"/>
      <c r="E182" s="13"/>
      <c r="F182" s="13"/>
      <c r="G182" s="13"/>
      <c r="H182" s="13"/>
      <c r="I182" s="13"/>
      <c r="J182" s="13"/>
      <c r="K182" s="13"/>
      <c r="L182" s="13"/>
      <c r="M182" s="13"/>
      <c r="N182" s="13"/>
      <c r="O182" s="13"/>
      <c r="P182" s="13"/>
      <c r="Q182" s="13"/>
      <c r="R182" s="13"/>
      <c r="S182" s="13"/>
      <c r="T182" s="13"/>
      <c r="U182" s="13"/>
      <c r="V182" s="13"/>
      <c r="W182" s="13"/>
    </row>
    <row r="183" spans="1:23" ht="12.75" x14ac:dyDescent="0.2">
      <c r="A183" s="13"/>
      <c r="B183" s="13"/>
      <c r="C183" s="13"/>
      <c r="D183" s="13"/>
      <c r="E183" s="13"/>
      <c r="F183" s="13"/>
      <c r="G183" s="13"/>
      <c r="H183" s="13"/>
      <c r="I183" s="13"/>
      <c r="J183" s="13"/>
      <c r="K183" s="13"/>
      <c r="L183" s="13"/>
      <c r="M183" s="13"/>
      <c r="N183" s="13"/>
      <c r="O183" s="13"/>
      <c r="P183" s="13"/>
      <c r="Q183" s="13"/>
      <c r="R183" s="13"/>
      <c r="S183" s="13"/>
      <c r="T183" s="13"/>
      <c r="U183" s="13"/>
      <c r="V183" s="13"/>
      <c r="W183" s="13"/>
    </row>
    <row r="184" spans="1:23" ht="12.75" x14ac:dyDescent="0.2">
      <c r="A184" s="13"/>
      <c r="B184" s="13"/>
      <c r="C184" s="13"/>
      <c r="D184" s="13"/>
      <c r="E184" s="13"/>
      <c r="F184" s="13"/>
      <c r="G184" s="13"/>
      <c r="H184" s="13"/>
      <c r="I184" s="13"/>
      <c r="J184" s="13"/>
      <c r="K184" s="13"/>
      <c r="L184" s="13"/>
      <c r="M184" s="13"/>
      <c r="N184" s="13"/>
      <c r="O184" s="13"/>
      <c r="P184" s="13"/>
      <c r="Q184" s="13"/>
      <c r="R184" s="13"/>
      <c r="S184" s="13"/>
      <c r="T184" s="13"/>
      <c r="U184" s="13"/>
      <c r="V184" s="13"/>
      <c r="W184" s="13"/>
    </row>
    <row r="185" spans="1:23" ht="12.75" x14ac:dyDescent="0.2">
      <c r="A185" s="13"/>
      <c r="B185" s="13"/>
      <c r="C185" s="13"/>
      <c r="D185" s="13"/>
      <c r="E185" s="13"/>
      <c r="F185" s="13"/>
      <c r="G185" s="13"/>
      <c r="H185" s="13"/>
      <c r="I185" s="13"/>
      <c r="J185" s="13"/>
      <c r="K185" s="13"/>
      <c r="L185" s="13"/>
      <c r="M185" s="13"/>
      <c r="N185" s="13"/>
      <c r="O185" s="13"/>
      <c r="P185" s="13"/>
      <c r="Q185" s="13"/>
      <c r="R185" s="13"/>
      <c r="S185" s="13"/>
      <c r="T185" s="13"/>
      <c r="U185" s="13"/>
      <c r="V185" s="13"/>
      <c r="W185" s="13"/>
    </row>
    <row r="186" spans="1:23" ht="12.75" x14ac:dyDescent="0.2">
      <c r="A186" s="13"/>
      <c r="B186" s="13"/>
      <c r="C186" s="13"/>
      <c r="D186" s="13"/>
      <c r="E186" s="13"/>
      <c r="F186" s="13"/>
      <c r="G186" s="13"/>
      <c r="H186" s="13"/>
      <c r="I186" s="13"/>
      <c r="J186" s="13"/>
      <c r="K186" s="13"/>
      <c r="L186" s="13"/>
      <c r="M186" s="13"/>
      <c r="N186" s="13"/>
      <c r="O186" s="13"/>
      <c r="P186" s="13"/>
      <c r="Q186" s="13"/>
      <c r="R186" s="13"/>
      <c r="S186" s="13"/>
      <c r="T186" s="13"/>
      <c r="U186" s="13"/>
      <c r="V186" s="13"/>
      <c r="W186" s="13"/>
    </row>
    <row r="187" spans="1:23" ht="12.75" x14ac:dyDescent="0.2">
      <c r="A187" s="13"/>
      <c r="B187" s="13"/>
      <c r="C187" s="13"/>
      <c r="D187" s="13"/>
      <c r="E187" s="13"/>
      <c r="F187" s="13"/>
      <c r="G187" s="13"/>
      <c r="H187" s="13"/>
      <c r="I187" s="13"/>
      <c r="J187" s="13"/>
      <c r="K187" s="13"/>
      <c r="L187" s="13"/>
      <c r="M187" s="13"/>
      <c r="N187" s="13"/>
      <c r="O187" s="13"/>
      <c r="P187" s="13"/>
      <c r="Q187" s="13"/>
      <c r="R187" s="13"/>
      <c r="S187" s="13"/>
      <c r="T187" s="13"/>
      <c r="U187" s="13"/>
      <c r="V187" s="13"/>
      <c r="W187" s="13"/>
    </row>
    <row r="188" spans="1:23" ht="12.75" x14ac:dyDescent="0.2">
      <c r="A188" s="13"/>
      <c r="B188" s="13"/>
      <c r="C188" s="13"/>
      <c r="D188" s="13"/>
      <c r="E188" s="13"/>
      <c r="F188" s="13"/>
      <c r="G188" s="13"/>
      <c r="H188" s="13"/>
      <c r="I188" s="13"/>
      <c r="J188" s="13"/>
      <c r="K188" s="13"/>
      <c r="L188" s="13"/>
      <c r="M188" s="13"/>
      <c r="N188" s="13"/>
      <c r="O188" s="13"/>
      <c r="P188" s="13"/>
      <c r="Q188" s="13"/>
      <c r="R188" s="13"/>
      <c r="S188" s="13"/>
      <c r="T188" s="13"/>
      <c r="U188" s="13"/>
      <c r="V188" s="13"/>
      <c r="W188" s="13"/>
    </row>
    <row r="189" spans="1:23" ht="12.75" x14ac:dyDescent="0.2">
      <c r="A189" s="13"/>
      <c r="B189" s="13"/>
      <c r="C189" s="13"/>
      <c r="D189" s="13"/>
      <c r="E189" s="13"/>
      <c r="F189" s="13"/>
      <c r="G189" s="13"/>
      <c r="H189" s="13"/>
      <c r="I189" s="13"/>
      <c r="J189" s="13"/>
      <c r="K189" s="13"/>
      <c r="L189" s="13"/>
      <c r="M189" s="13"/>
      <c r="N189" s="13"/>
      <c r="O189" s="13"/>
      <c r="P189" s="13"/>
      <c r="Q189" s="13"/>
      <c r="R189" s="13"/>
      <c r="S189" s="13"/>
      <c r="T189" s="13"/>
      <c r="U189" s="13"/>
      <c r="V189" s="13"/>
      <c r="W189" s="13"/>
    </row>
    <row r="190" spans="1:23" ht="12.75" x14ac:dyDescent="0.2">
      <c r="A190" s="13"/>
      <c r="B190" s="13"/>
      <c r="C190" s="13"/>
      <c r="D190" s="13"/>
      <c r="E190" s="13"/>
      <c r="F190" s="13"/>
      <c r="G190" s="13"/>
      <c r="H190" s="13"/>
      <c r="I190" s="13"/>
      <c r="J190" s="13"/>
      <c r="K190" s="13"/>
      <c r="L190" s="13"/>
      <c r="M190" s="13"/>
      <c r="N190" s="13"/>
      <c r="O190" s="13"/>
      <c r="P190" s="13"/>
      <c r="Q190" s="13"/>
      <c r="R190" s="13"/>
      <c r="S190" s="13"/>
      <c r="T190" s="13"/>
      <c r="U190" s="13"/>
      <c r="V190" s="13"/>
      <c r="W190" s="13"/>
    </row>
    <row r="191" spans="1:23" ht="12.75" x14ac:dyDescent="0.2">
      <c r="A191" s="13"/>
      <c r="B191" s="13"/>
      <c r="C191" s="13"/>
      <c r="D191" s="13"/>
      <c r="E191" s="13"/>
      <c r="F191" s="13"/>
      <c r="G191" s="13"/>
      <c r="H191" s="13"/>
      <c r="I191" s="13"/>
      <c r="J191" s="13"/>
      <c r="K191" s="13"/>
      <c r="L191" s="13"/>
      <c r="M191" s="13"/>
      <c r="N191" s="13"/>
      <c r="O191" s="13"/>
      <c r="P191" s="13"/>
      <c r="Q191" s="13"/>
      <c r="R191" s="13"/>
      <c r="S191" s="13"/>
      <c r="T191" s="13"/>
      <c r="U191" s="13"/>
      <c r="V191" s="13"/>
      <c r="W191" s="13"/>
    </row>
    <row r="192" spans="1:23" ht="12.75" x14ac:dyDescent="0.2">
      <c r="A192" s="13"/>
      <c r="B192" s="13"/>
      <c r="C192" s="13"/>
      <c r="D192" s="13"/>
      <c r="E192" s="13"/>
      <c r="F192" s="13"/>
      <c r="G192" s="13"/>
      <c r="H192" s="13"/>
      <c r="I192" s="13"/>
      <c r="J192" s="13"/>
      <c r="K192" s="13"/>
      <c r="L192" s="13"/>
      <c r="M192" s="13"/>
      <c r="N192" s="13"/>
      <c r="O192" s="13"/>
      <c r="P192" s="13"/>
      <c r="Q192" s="13"/>
      <c r="R192" s="13"/>
      <c r="S192" s="13"/>
      <c r="T192" s="13"/>
      <c r="U192" s="13"/>
      <c r="V192" s="13"/>
      <c r="W192" s="13"/>
    </row>
    <row r="193" spans="1:23" ht="12.75" x14ac:dyDescent="0.2">
      <c r="A193" s="13"/>
      <c r="B193" s="13"/>
      <c r="C193" s="13"/>
      <c r="D193" s="13"/>
      <c r="E193" s="13"/>
      <c r="F193" s="13"/>
      <c r="G193" s="13"/>
      <c r="H193" s="13"/>
      <c r="I193" s="13"/>
      <c r="J193" s="13"/>
      <c r="K193" s="13"/>
      <c r="L193" s="13"/>
      <c r="M193" s="13"/>
      <c r="N193" s="13"/>
      <c r="O193" s="13"/>
      <c r="P193" s="13"/>
      <c r="Q193" s="13"/>
      <c r="R193" s="13"/>
      <c r="S193" s="13"/>
      <c r="T193" s="13"/>
      <c r="U193" s="13"/>
      <c r="V193" s="13"/>
      <c r="W193" s="13"/>
    </row>
    <row r="194" spans="1:23" ht="12.75" x14ac:dyDescent="0.2">
      <c r="A194" s="13"/>
      <c r="B194" s="13"/>
      <c r="C194" s="13"/>
      <c r="D194" s="13"/>
      <c r="E194" s="13"/>
      <c r="F194" s="13"/>
      <c r="G194" s="13"/>
      <c r="H194" s="13"/>
      <c r="I194" s="13"/>
      <c r="J194" s="13"/>
      <c r="K194" s="13"/>
      <c r="L194" s="13"/>
      <c r="M194" s="13"/>
      <c r="N194" s="13"/>
      <c r="O194" s="13"/>
      <c r="P194" s="13"/>
      <c r="Q194" s="13"/>
      <c r="R194" s="13"/>
      <c r="S194" s="13"/>
      <c r="T194" s="13"/>
      <c r="U194" s="13"/>
      <c r="V194" s="13"/>
      <c r="W194" s="13"/>
    </row>
    <row r="195" spans="1:23" ht="12.75" x14ac:dyDescent="0.2">
      <c r="A195" s="13"/>
      <c r="B195" s="13"/>
      <c r="C195" s="13"/>
      <c r="D195" s="13"/>
      <c r="E195" s="13"/>
      <c r="F195" s="13"/>
      <c r="G195" s="13"/>
      <c r="H195" s="13"/>
      <c r="I195" s="13"/>
      <c r="J195" s="13"/>
      <c r="K195" s="13"/>
      <c r="L195" s="13"/>
      <c r="M195" s="13"/>
      <c r="N195" s="13"/>
      <c r="O195" s="13"/>
      <c r="P195" s="13"/>
      <c r="Q195" s="13"/>
      <c r="R195" s="13"/>
      <c r="S195" s="13"/>
      <c r="T195" s="13"/>
      <c r="U195" s="13"/>
      <c r="V195" s="13"/>
      <c r="W195" s="13"/>
    </row>
    <row r="196" spans="1:23" ht="12.75" x14ac:dyDescent="0.2">
      <c r="A196" s="13"/>
      <c r="B196" s="13"/>
      <c r="C196" s="13"/>
      <c r="D196" s="13"/>
      <c r="E196" s="13"/>
      <c r="F196" s="13"/>
      <c r="G196" s="13"/>
      <c r="H196" s="13"/>
      <c r="I196" s="13"/>
      <c r="J196" s="13"/>
      <c r="K196" s="13"/>
      <c r="L196" s="13"/>
      <c r="M196" s="13"/>
      <c r="N196" s="13"/>
      <c r="O196" s="13"/>
      <c r="P196" s="13"/>
      <c r="Q196" s="13"/>
      <c r="R196" s="13"/>
      <c r="S196" s="13"/>
      <c r="T196" s="13"/>
      <c r="U196" s="13"/>
      <c r="V196" s="13"/>
      <c r="W196" s="13"/>
    </row>
    <row r="197" spans="1:23" ht="12.75" x14ac:dyDescent="0.2">
      <c r="A197" s="13"/>
      <c r="B197" s="13"/>
      <c r="C197" s="13"/>
      <c r="D197" s="13"/>
      <c r="E197" s="13"/>
      <c r="F197" s="13"/>
      <c r="G197" s="13"/>
      <c r="H197" s="13"/>
      <c r="I197" s="13"/>
      <c r="J197" s="13"/>
      <c r="K197" s="13"/>
      <c r="L197" s="13"/>
      <c r="M197" s="13"/>
      <c r="N197" s="13"/>
      <c r="O197" s="13"/>
      <c r="P197" s="13"/>
      <c r="Q197" s="13"/>
      <c r="R197" s="13"/>
      <c r="S197" s="13"/>
      <c r="T197" s="13"/>
      <c r="U197" s="13"/>
      <c r="V197" s="13"/>
      <c r="W197" s="13"/>
    </row>
    <row r="198" spans="1:23" ht="12.75" x14ac:dyDescent="0.2">
      <c r="A198" s="13"/>
      <c r="B198" s="13"/>
      <c r="C198" s="13"/>
      <c r="D198" s="13"/>
      <c r="E198" s="13"/>
      <c r="F198" s="13"/>
      <c r="G198" s="13"/>
      <c r="H198" s="13"/>
      <c r="I198" s="13"/>
      <c r="J198" s="13"/>
      <c r="K198" s="13"/>
      <c r="L198" s="13"/>
      <c r="M198" s="13"/>
      <c r="N198" s="13"/>
      <c r="O198" s="13"/>
      <c r="P198" s="13"/>
      <c r="Q198" s="13"/>
      <c r="R198" s="13"/>
      <c r="S198" s="13"/>
      <c r="T198" s="13"/>
      <c r="U198" s="13"/>
      <c r="V198" s="13"/>
      <c r="W198" s="13"/>
    </row>
    <row r="199" spans="1:23" ht="12.75" x14ac:dyDescent="0.2">
      <c r="A199" s="13"/>
      <c r="B199" s="13"/>
      <c r="C199" s="13"/>
      <c r="D199" s="13"/>
      <c r="E199" s="13"/>
      <c r="F199" s="13"/>
      <c r="G199" s="13"/>
      <c r="H199" s="13"/>
      <c r="I199" s="13"/>
      <c r="J199" s="13"/>
      <c r="K199" s="13"/>
      <c r="L199" s="13"/>
      <c r="M199" s="13"/>
      <c r="N199" s="13"/>
      <c r="O199" s="13"/>
      <c r="P199" s="13"/>
      <c r="Q199" s="13"/>
      <c r="R199" s="13"/>
      <c r="S199" s="13"/>
      <c r="T199" s="13"/>
      <c r="U199" s="13"/>
      <c r="V199" s="13"/>
      <c r="W199" s="13"/>
    </row>
    <row r="200" spans="1:23" ht="12.75" x14ac:dyDescent="0.2">
      <c r="A200" s="13"/>
      <c r="B200" s="13"/>
      <c r="C200" s="13"/>
      <c r="D200" s="13"/>
      <c r="E200" s="13"/>
      <c r="F200" s="13"/>
      <c r="G200" s="13"/>
      <c r="H200" s="13"/>
      <c r="I200" s="13"/>
      <c r="J200" s="13"/>
      <c r="K200" s="13"/>
      <c r="L200" s="13"/>
      <c r="M200" s="13"/>
      <c r="N200" s="13"/>
      <c r="O200" s="13"/>
      <c r="P200" s="13"/>
      <c r="Q200" s="13"/>
      <c r="R200" s="13"/>
      <c r="S200" s="13"/>
      <c r="T200" s="13"/>
      <c r="U200" s="13"/>
      <c r="V200" s="13"/>
      <c r="W200" s="13"/>
    </row>
    <row r="201" spans="1:23" ht="12.75" x14ac:dyDescent="0.2">
      <c r="A201" s="13"/>
      <c r="B201" s="13"/>
      <c r="C201" s="13"/>
      <c r="D201" s="13"/>
      <c r="E201" s="13"/>
      <c r="F201" s="13"/>
      <c r="G201" s="13"/>
      <c r="H201" s="13"/>
      <c r="I201" s="13"/>
      <c r="J201" s="13"/>
      <c r="K201" s="13"/>
      <c r="L201" s="13"/>
      <c r="M201" s="13"/>
      <c r="N201" s="13"/>
      <c r="O201" s="13"/>
      <c r="P201" s="13"/>
      <c r="Q201" s="13"/>
      <c r="R201" s="13"/>
      <c r="S201" s="13"/>
      <c r="T201" s="13"/>
      <c r="U201" s="13"/>
      <c r="V201" s="13"/>
      <c r="W201" s="13"/>
    </row>
    <row r="202" spans="1:23" ht="12.75" x14ac:dyDescent="0.2">
      <c r="A202" s="13"/>
      <c r="B202" s="13"/>
      <c r="C202" s="13"/>
      <c r="D202" s="13"/>
      <c r="E202" s="13"/>
      <c r="F202" s="13"/>
      <c r="G202" s="13"/>
      <c r="H202" s="13"/>
      <c r="I202" s="13"/>
      <c r="J202" s="13"/>
      <c r="K202" s="13"/>
      <c r="L202" s="13"/>
      <c r="M202" s="13"/>
      <c r="N202" s="13"/>
      <c r="O202" s="13"/>
      <c r="P202" s="13"/>
      <c r="Q202" s="13"/>
      <c r="R202" s="13"/>
      <c r="S202" s="13"/>
      <c r="T202" s="13"/>
      <c r="U202" s="13"/>
      <c r="V202" s="13"/>
      <c r="W202" s="13"/>
    </row>
    <row r="203" spans="1:23" ht="12.75" x14ac:dyDescent="0.2">
      <c r="A203" s="13"/>
      <c r="B203" s="13"/>
      <c r="C203" s="13"/>
      <c r="D203" s="13"/>
      <c r="E203" s="13"/>
      <c r="F203" s="13"/>
      <c r="G203" s="13"/>
      <c r="H203" s="13"/>
      <c r="I203" s="13"/>
      <c r="J203" s="13"/>
      <c r="K203" s="13"/>
      <c r="L203" s="13"/>
      <c r="M203" s="13"/>
      <c r="N203" s="13"/>
      <c r="O203" s="13"/>
      <c r="P203" s="13"/>
      <c r="Q203" s="13"/>
      <c r="R203" s="13"/>
      <c r="S203" s="13"/>
      <c r="T203" s="13"/>
      <c r="U203" s="13"/>
      <c r="V203" s="13"/>
      <c r="W203" s="13"/>
    </row>
    <row r="204" spans="1:23" ht="12.75" x14ac:dyDescent="0.2">
      <c r="A204" s="13"/>
      <c r="B204" s="13"/>
      <c r="C204" s="13"/>
      <c r="D204" s="13"/>
      <c r="E204" s="13"/>
      <c r="F204" s="13"/>
      <c r="G204" s="13"/>
      <c r="H204" s="13"/>
      <c r="I204" s="13"/>
      <c r="J204" s="13"/>
      <c r="K204" s="13"/>
      <c r="L204" s="13"/>
      <c r="M204" s="13"/>
      <c r="N204" s="13"/>
      <c r="O204" s="13"/>
      <c r="P204" s="13"/>
      <c r="Q204" s="13"/>
      <c r="R204" s="13"/>
      <c r="S204" s="13"/>
      <c r="T204" s="13"/>
      <c r="U204" s="13"/>
      <c r="V204" s="13"/>
      <c r="W204" s="13"/>
    </row>
    <row r="205" spans="1:23" ht="12.75" x14ac:dyDescent="0.2">
      <c r="A205" s="13"/>
      <c r="B205" s="13"/>
      <c r="C205" s="13"/>
      <c r="D205" s="13"/>
      <c r="E205" s="13"/>
      <c r="F205" s="13"/>
      <c r="G205" s="13"/>
      <c r="H205" s="13"/>
      <c r="I205" s="13"/>
      <c r="J205" s="13"/>
      <c r="K205" s="13"/>
      <c r="L205" s="13"/>
      <c r="M205" s="13"/>
      <c r="N205" s="13"/>
      <c r="O205" s="13"/>
      <c r="P205" s="13"/>
      <c r="Q205" s="13"/>
      <c r="R205" s="13"/>
      <c r="S205" s="13"/>
      <c r="T205" s="13"/>
      <c r="U205" s="13"/>
      <c r="V205" s="13"/>
      <c r="W205" s="13"/>
    </row>
    <row r="206" spans="1:23" ht="12.75" x14ac:dyDescent="0.2">
      <c r="A206" s="13"/>
      <c r="B206" s="13"/>
      <c r="C206" s="13"/>
      <c r="D206" s="13"/>
      <c r="E206" s="13"/>
      <c r="F206" s="13"/>
      <c r="G206" s="13"/>
      <c r="H206" s="13"/>
      <c r="I206" s="13"/>
      <c r="J206" s="13"/>
      <c r="K206" s="13"/>
      <c r="L206" s="13"/>
      <c r="M206" s="13"/>
      <c r="N206" s="13"/>
      <c r="O206" s="13"/>
      <c r="P206" s="13"/>
      <c r="Q206" s="13"/>
      <c r="R206" s="13"/>
      <c r="S206" s="13"/>
      <c r="T206" s="13"/>
      <c r="U206" s="13"/>
      <c r="V206" s="13"/>
      <c r="W206" s="13"/>
    </row>
    <row r="207" spans="1:23" ht="12.75" x14ac:dyDescent="0.2">
      <c r="A207" s="13"/>
      <c r="B207" s="13"/>
      <c r="C207" s="13"/>
      <c r="D207" s="13"/>
      <c r="E207" s="13"/>
      <c r="F207" s="13"/>
      <c r="G207" s="13"/>
      <c r="H207" s="13"/>
      <c r="I207" s="13"/>
      <c r="J207" s="13"/>
      <c r="K207" s="13"/>
      <c r="L207" s="13"/>
      <c r="M207" s="13"/>
      <c r="N207" s="13"/>
      <c r="O207" s="13"/>
      <c r="P207" s="13"/>
      <c r="Q207" s="13"/>
      <c r="R207" s="13"/>
      <c r="S207" s="13"/>
      <c r="T207" s="13"/>
      <c r="U207" s="13"/>
      <c r="V207" s="13"/>
      <c r="W207" s="13"/>
    </row>
    <row r="208" spans="1:23" ht="12.75" x14ac:dyDescent="0.2">
      <c r="A208" s="13"/>
      <c r="B208" s="13"/>
      <c r="C208" s="13"/>
      <c r="D208" s="13"/>
      <c r="E208" s="13"/>
      <c r="F208" s="13"/>
      <c r="G208" s="13"/>
      <c r="H208" s="13"/>
      <c r="I208" s="13"/>
      <c r="J208" s="13"/>
      <c r="K208" s="13"/>
      <c r="L208" s="13"/>
      <c r="M208" s="13"/>
      <c r="N208" s="13"/>
      <c r="O208" s="13"/>
      <c r="P208" s="13"/>
      <c r="Q208" s="13"/>
      <c r="R208" s="13"/>
      <c r="S208" s="13"/>
      <c r="T208" s="13"/>
      <c r="U208" s="13"/>
      <c r="V208" s="13"/>
      <c r="W208" s="13"/>
    </row>
    <row r="209" spans="1:23" ht="12.75" x14ac:dyDescent="0.2">
      <c r="A209" s="13"/>
      <c r="B209" s="13"/>
      <c r="C209" s="13"/>
      <c r="D209" s="13"/>
      <c r="E209" s="13"/>
      <c r="F209" s="13"/>
      <c r="G209" s="13"/>
      <c r="H209" s="13"/>
      <c r="I209" s="13"/>
      <c r="J209" s="13"/>
      <c r="K209" s="13"/>
      <c r="L209" s="13"/>
      <c r="M209" s="13"/>
      <c r="N209" s="13"/>
      <c r="O209" s="13"/>
      <c r="P209" s="13"/>
      <c r="Q209" s="13"/>
      <c r="R209" s="13"/>
      <c r="S209" s="13"/>
      <c r="T209" s="13"/>
      <c r="U209" s="13"/>
      <c r="V209" s="13"/>
      <c r="W209" s="13"/>
    </row>
    <row r="210" spans="1:23" ht="12.75" x14ac:dyDescent="0.2">
      <c r="A210" s="13"/>
      <c r="B210" s="13"/>
      <c r="C210" s="13"/>
      <c r="D210" s="13"/>
      <c r="E210" s="13"/>
      <c r="F210" s="13"/>
      <c r="G210" s="13"/>
      <c r="H210" s="13"/>
      <c r="I210" s="13"/>
      <c r="J210" s="13"/>
      <c r="K210" s="13"/>
      <c r="L210" s="13"/>
      <c r="M210" s="13"/>
      <c r="N210" s="13"/>
      <c r="O210" s="13"/>
      <c r="P210" s="13"/>
      <c r="Q210" s="13"/>
      <c r="R210" s="13"/>
      <c r="S210" s="13"/>
      <c r="T210" s="13"/>
      <c r="U210" s="13"/>
      <c r="V210" s="13"/>
      <c r="W210" s="13"/>
    </row>
    <row r="211" spans="1:23" ht="12.75" x14ac:dyDescent="0.2">
      <c r="A211" s="13"/>
      <c r="B211" s="13"/>
      <c r="C211" s="13"/>
      <c r="D211" s="13"/>
      <c r="E211" s="13"/>
      <c r="F211" s="13"/>
      <c r="G211" s="13"/>
      <c r="H211" s="13"/>
      <c r="I211" s="13"/>
      <c r="J211" s="13"/>
      <c r="K211" s="13"/>
      <c r="L211" s="13"/>
      <c r="M211" s="13"/>
      <c r="N211" s="13"/>
      <c r="O211" s="13"/>
      <c r="P211" s="13"/>
      <c r="Q211" s="13"/>
      <c r="R211" s="13"/>
      <c r="S211" s="13"/>
      <c r="T211" s="13"/>
      <c r="U211" s="13"/>
      <c r="V211" s="13"/>
      <c r="W211" s="13"/>
    </row>
    <row r="212" spans="1:23" ht="12.75" x14ac:dyDescent="0.2">
      <c r="A212" s="13"/>
      <c r="B212" s="13"/>
      <c r="C212" s="13"/>
      <c r="D212" s="13"/>
      <c r="E212" s="13"/>
      <c r="F212" s="13"/>
      <c r="G212" s="13"/>
      <c r="H212" s="13"/>
      <c r="I212" s="13"/>
      <c r="J212" s="13"/>
      <c r="K212" s="13"/>
      <c r="L212" s="13"/>
      <c r="M212" s="13"/>
      <c r="N212" s="13"/>
      <c r="O212" s="13"/>
      <c r="P212" s="13"/>
      <c r="Q212" s="13"/>
      <c r="R212" s="13"/>
      <c r="S212" s="13"/>
      <c r="T212" s="13"/>
      <c r="U212" s="13"/>
      <c r="V212" s="13"/>
      <c r="W212" s="13"/>
    </row>
    <row r="213" spans="1:23" ht="12.75" x14ac:dyDescent="0.2">
      <c r="A213" s="13"/>
      <c r="B213" s="13"/>
      <c r="C213" s="13"/>
      <c r="D213" s="13"/>
      <c r="E213" s="13"/>
      <c r="F213" s="13"/>
      <c r="G213" s="13"/>
      <c r="H213" s="13"/>
      <c r="I213" s="13"/>
      <c r="J213" s="13"/>
      <c r="K213" s="13"/>
      <c r="L213" s="13"/>
      <c r="M213" s="13"/>
      <c r="N213" s="13"/>
      <c r="O213" s="13"/>
      <c r="P213" s="13"/>
      <c r="Q213" s="13"/>
      <c r="R213" s="13"/>
      <c r="S213" s="13"/>
      <c r="T213" s="13"/>
      <c r="U213" s="13"/>
      <c r="V213" s="13"/>
      <c r="W213" s="13"/>
    </row>
    <row r="214" spans="1:23" ht="12.75" x14ac:dyDescent="0.2">
      <c r="A214" s="13"/>
      <c r="B214" s="13"/>
      <c r="C214" s="13"/>
      <c r="D214" s="13"/>
      <c r="E214" s="13"/>
      <c r="F214" s="13"/>
      <c r="G214" s="13"/>
      <c r="H214" s="13"/>
      <c r="I214" s="13"/>
      <c r="J214" s="13"/>
      <c r="K214" s="13"/>
      <c r="L214" s="13"/>
      <c r="M214" s="13"/>
      <c r="N214" s="13"/>
      <c r="O214" s="13"/>
      <c r="P214" s="13"/>
      <c r="Q214" s="13"/>
      <c r="R214" s="13"/>
      <c r="S214" s="13"/>
      <c r="T214" s="13"/>
      <c r="U214" s="13"/>
      <c r="V214" s="13"/>
      <c r="W214" s="13"/>
    </row>
    <row r="215" spans="1:23" ht="12.75" x14ac:dyDescent="0.2">
      <c r="A215" s="13"/>
      <c r="B215" s="13"/>
      <c r="C215" s="13"/>
      <c r="D215" s="13"/>
      <c r="E215" s="13"/>
      <c r="F215" s="13"/>
      <c r="G215" s="13"/>
      <c r="H215" s="13"/>
      <c r="I215" s="13"/>
      <c r="J215" s="13"/>
      <c r="K215" s="13"/>
      <c r="L215" s="13"/>
      <c r="M215" s="13"/>
      <c r="N215" s="13"/>
      <c r="O215" s="13"/>
      <c r="P215" s="13"/>
      <c r="Q215" s="13"/>
      <c r="R215" s="13"/>
      <c r="S215" s="13"/>
      <c r="T215" s="13"/>
      <c r="U215" s="13"/>
      <c r="V215" s="13"/>
      <c r="W215" s="13"/>
    </row>
    <row r="216" spans="1:23" ht="12.75" x14ac:dyDescent="0.2">
      <c r="A216" s="13"/>
      <c r="B216" s="13"/>
      <c r="C216" s="13"/>
      <c r="D216" s="13"/>
      <c r="E216" s="13"/>
      <c r="F216" s="13"/>
      <c r="G216" s="13"/>
      <c r="H216" s="13"/>
      <c r="I216" s="13"/>
      <c r="J216" s="13"/>
      <c r="K216" s="13"/>
      <c r="L216" s="13"/>
      <c r="M216" s="13"/>
      <c r="N216" s="13"/>
      <c r="O216" s="13"/>
      <c r="P216" s="13"/>
      <c r="Q216" s="13"/>
      <c r="R216" s="13"/>
      <c r="S216" s="13"/>
      <c r="T216" s="13"/>
      <c r="U216" s="13"/>
      <c r="V216" s="13"/>
      <c r="W216" s="13"/>
    </row>
    <row r="217" spans="1:23" ht="12.75" x14ac:dyDescent="0.2">
      <c r="A217" s="13"/>
      <c r="B217" s="13"/>
      <c r="C217" s="13"/>
      <c r="D217" s="13"/>
      <c r="E217" s="13"/>
      <c r="F217" s="13"/>
      <c r="G217" s="13"/>
      <c r="H217" s="13"/>
      <c r="I217" s="13"/>
      <c r="J217" s="13"/>
      <c r="K217" s="13"/>
      <c r="L217" s="13"/>
      <c r="M217" s="13"/>
      <c r="N217" s="13"/>
      <c r="O217" s="13"/>
      <c r="P217" s="13"/>
      <c r="Q217" s="13"/>
      <c r="R217" s="13"/>
      <c r="S217" s="13"/>
      <c r="T217" s="13"/>
      <c r="U217" s="13"/>
      <c r="V217" s="13"/>
      <c r="W217" s="13"/>
    </row>
    <row r="218" spans="1:23" ht="12.75" x14ac:dyDescent="0.2">
      <c r="A218" s="13"/>
      <c r="B218" s="13"/>
      <c r="C218" s="13"/>
      <c r="D218" s="13"/>
      <c r="E218" s="13"/>
      <c r="F218" s="13"/>
      <c r="G218" s="13"/>
      <c r="H218" s="13"/>
      <c r="I218" s="13"/>
      <c r="J218" s="13"/>
      <c r="K218" s="13"/>
      <c r="L218" s="13"/>
      <c r="M218" s="13"/>
      <c r="N218" s="13"/>
      <c r="O218" s="13"/>
      <c r="P218" s="13"/>
      <c r="Q218" s="13"/>
      <c r="R218" s="13"/>
      <c r="S218" s="13"/>
      <c r="T218" s="13"/>
      <c r="U218" s="13"/>
      <c r="V218" s="13"/>
      <c r="W218" s="13"/>
    </row>
    <row r="219" spans="1:23" ht="12.75" x14ac:dyDescent="0.2">
      <c r="A219" s="13"/>
      <c r="B219" s="13"/>
      <c r="C219" s="13"/>
      <c r="D219" s="13"/>
      <c r="E219" s="13"/>
      <c r="F219" s="13"/>
      <c r="G219" s="13"/>
      <c r="H219" s="13"/>
      <c r="I219" s="13"/>
      <c r="J219" s="13"/>
      <c r="K219" s="13"/>
      <c r="L219" s="13"/>
      <c r="M219" s="13"/>
      <c r="N219" s="13"/>
      <c r="O219" s="13"/>
      <c r="P219" s="13"/>
      <c r="Q219" s="13"/>
      <c r="R219" s="13"/>
      <c r="S219" s="13"/>
      <c r="T219" s="13"/>
      <c r="U219" s="13"/>
      <c r="V219" s="13"/>
      <c r="W219" s="13"/>
    </row>
    <row r="220" spans="1:23" ht="12.75" x14ac:dyDescent="0.2">
      <c r="A220" s="13"/>
      <c r="B220" s="13"/>
      <c r="C220" s="13"/>
      <c r="D220" s="13"/>
      <c r="E220" s="13"/>
      <c r="F220" s="13"/>
      <c r="G220" s="13"/>
      <c r="H220" s="13"/>
      <c r="I220" s="13"/>
      <c r="J220" s="13"/>
      <c r="K220" s="13"/>
      <c r="L220" s="13"/>
      <c r="M220" s="13"/>
      <c r="N220" s="13"/>
      <c r="O220" s="13"/>
      <c r="P220" s="13"/>
      <c r="Q220" s="13"/>
      <c r="R220" s="13"/>
      <c r="S220" s="13"/>
      <c r="T220" s="13"/>
      <c r="U220" s="13"/>
      <c r="V220" s="13"/>
      <c r="W220" s="13"/>
    </row>
    <row r="221" spans="1:23" ht="12.75" x14ac:dyDescent="0.2">
      <c r="A221" s="13"/>
      <c r="B221" s="13"/>
      <c r="C221" s="13"/>
      <c r="D221" s="13"/>
      <c r="E221" s="13"/>
      <c r="F221" s="13"/>
      <c r="G221" s="13"/>
      <c r="H221" s="13"/>
      <c r="I221" s="13"/>
      <c r="J221" s="13"/>
      <c r="K221" s="13"/>
      <c r="L221" s="13"/>
      <c r="M221" s="13"/>
      <c r="N221" s="13"/>
      <c r="O221" s="13"/>
      <c r="P221" s="13"/>
      <c r="Q221" s="13"/>
      <c r="R221" s="13"/>
      <c r="S221" s="13"/>
      <c r="T221" s="13"/>
      <c r="U221" s="13"/>
      <c r="V221" s="13"/>
      <c r="W221" s="13"/>
    </row>
    <row r="222" spans="1:23" ht="12.75" x14ac:dyDescent="0.2">
      <c r="A222" s="13"/>
      <c r="B222" s="13"/>
      <c r="C222" s="13"/>
      <c r="D222" s="13"/>
      <c r="E222" s="13"/>
      <c r="F222" s="13"/>
      <c r="G222" s="13"/>
      <c r="H222" s="13"/>
      <c r="I222" s="13"/>
      <c r="J222" s="13"/>
      <c r="K222" s="13"/>
      <c r="L222" s="13"/>
      <c r="M222" s="13"/>
      <c r="N222" s="13"/>
      <c r="O222" s="13"/>
      <c r="P222" s="13"/>
      <c r="Q222" s="13"/>
      <c r="R222" s="13"/>
      <c r="S222" s="13"/>
      <c r="T222" s="13"/>
      <c r="U222" s="13"/>
      <c r="V222" s="13"/>
      <c r="W222" s="13"/>
    </row>
    <row r="223" spans="1:23" ht="12.75" x14ac:dyDescent="0.2">
      <c r="A223" s="13"/>
      <c r="B223" s="13"/>
      <c r="C223" s="13"/>
      <c r="D223" s="13"/>
      <c r="E223" s="13"/>
      <c r="F223" s="13"/>
      <c r="G223" s="13"/>
      <c r="H223" s="13"/>
      <c r="I223" s="13"/>
      <c r="J223" s="13"/>
      <c r="K223" s="13"/>
      <c r="L223" s="13"/>
      <c r="M223" s="13"/>
      <c r="N223" s="13"/>
      <c r="O223" s="13"/>
      <c r="P223" s="13"/>
      <c r="Q223" s="13"/>
      <c r="R223" s="13"/>
      <c r="S223" s="13"/>
      <c r="T223" s="13"/>
      <c r="U223" s="13"/>
      <c r="V223" s="13"/>
      <c r="W223" s="13"/>
    </row>
    <row r="224" spans="1:23" ht="12.75" x14ac:dyDescent="0.2">
      <c r="A224" s="13"/>
      <c r="B224" s="13"/>
      <c r="C224" s="13"/>
      <c r="D224" s="13"/>
      <c r="E224" s="13"/>
      <c r="F224" s="13"/>
      <c r="G224" s="13"/>
      <c r="H224" s="13"/>
      <c r="I224" s="13"/>
      <c r="J224" s="13"/>
      <c r="K224" s="13"/>
      <c r="L224" s="13"/>
      <c r="M224" s="13"/>
      <c r="N224" s="13"/>
      <c r="O224" s="13"/>
      <c r="P224" s="13"/>
      <c r="Q224" s="13"/>
      <c r="R224" s="13"/>
      <c r="S224" s="13"/>
      <c r="T224" s="13"/>
      <c r="U224" s="13"/>
      <c r="V224" s="13"/>
      <c r="W224" s="13"/>
    </row>
    <row r="225" spans="1:23" ht="12.75" x14ac:dyDescent="0.2">
      <c r="A225" s="13"/>
      <c r="B225" s="13"/>
      <c r="C225" s="13"/>
      <c r="D225" s="13"/>
      <c r="E225" s="13"/>
      <c r="F225" s="13"/>
      <c r="G225" s="13"/>
      <c r="H225" s="13"/>
      <c r="I225" s="13"/>
      <c r="J225" s="13"/>
      <c r="K225" s="13"/>
      <c r="L225" s="13"/>
      <c r="M225" s="13"/>
      <c r="N225" s="13"/>
      <c r="O225" s="13"/>
      <c r="P225" s="13"/>
      <c r="Q225" s="13"/>
      <c r="R225" s="13"/>
      <c r="S225" s="13"/>
      <c r="T225" s="13"/>
      <c r="U225" s="13"/>
      <c r="V225" s="13"/>
      <c r="W225" s="13"/>
    </row>
    <row r="226" spans="1:23" ht="12.75" x14ac:dyDescent="0.2">
      <c r="A226" s="13"/>
      <c r="B226" s="13"/>
      <c r="C226" s="13"/>
      <c r="D226" s="13"/>
      <c r="E226" s="13"/>
      <c r="F226" s="13"/>
      <c r="G226" s="13"/>
      <c r="H226" s="13"/>
      <c r="I226" s="13"/>
      <c r="J226" s="13"/>
      <c r="K226" s="13"/>
      <c r="L226" s="13"/>
      <c r="M226" s="13"/>
      <c r="N226" s="13"/>
      <c r="O226" s="13"/>
      <c r="P226" s="13"/>
      <c r="Q226" s="13"/>
      <c r="R226" s="13"/>
      <c r="S226" s="13"/>
      <c r="T226" s="13"/>
      <c r="U226" s="13"/>
      <c r="V226" s="13"/>
      <c r="W226" s="13"/>
    </row>
    <row r="227" spans="1:23" ht="12.75" x14ac:dyDescent="0.2">
      <c r="A227" s="13"/>
      <c r="B227" s="13"/>
      <c r="C227" s="13"/>
      <c r="D227" s="13"/>
      <c r="E227" s="13"/>
      <c r="F227" s="13"/>
      <c r="G227" s="13"/>
      <c r="H227" s="13"/>
      <c r="I227" s="13"/>
      <c r="J227" s="13"/>
      <c r="K227" s="13"/>
      <c r="L227" s="13"/>
      <c r="M227" s="13"/>
      <c r="N227" s="13"/>
      <c r="O227" s="13"/>
      <c r="P227" s="13"/>
      <c r="Q227" s="13"/>
      <c r="R227" s="13"/>
      <c r="S227" s="13"/>
      <c r="T227" s="13"/>
      <c r="U227" s="13"/>
      <c r="V227" s="13"/>
      <c r="W227" s="13"/>
    </row>
    <row r="228" spans="1:23" ht="12.75" x14ac:dyDescent="0.2">
      <c r="A228" s="13"/>
      <c r="B228" s="13"/>
      <c r="C228" s="13"/>
      <c r="D228" s="13"/>
      <c r="E228" s="13"/>
      <c r="F228" s="13"/>
      <c r="G228" s="13"/>
      <c r="H228" s="13"/>
      <c r="I228" s="13"/>
      <c r="J228" s="13"/>
      <c r="K228" s="13"/>
      <c r="L228" s="13"/>
      <c r="M228" s="13"/>
      <c r="N228" s="13"/>
      <c r="O228" s="13"/>
      <c r="P228" s="13"/>
      <c r="Q228" s="13"/>
      <c r="R228" s="13"/>
      <c r="S228" s="13"/>
      <c r="T228" s="13"/>
      <c r="U228" s="13"/>
      <c r="V228" s="13"/>
      <c r="W228" s="13"/>
    </row>
    <row r="229" spans="1:23" ht="12.75" x14ac:dyDescent="0.2">
      <c r="A229" s="13"/>
      <c r="B229" s="13"/>
      <c r="C229" s="13"/>
      <c r="D229" s="13"/>
      <c r="E229" s="13"/>
      <c r="F229" s="13"/>
      <c r="G229" s="13"/>
      <c r="H229" s="13"/>
      <c r="I229" s="13"/>
      <c r="J229" s="13"/>
      <c r="K229" s="13"/>
      <c r="L229" s="13"/>
      <c r="M229" s="13"/>
      <c r="N229" s="13"/>
      <c r="O229" s="13"/>
      <c r="P229" s="13"/>
      <c r="Q229" s="13"/>
      <c r="R229" s="13"/>
      <c r="S229" s="13"/>
      <c r="T229" s="13"/>
      <c r="U229" s="13"/>
      <c r="V229" s="13"/>
      <c r="W229" s="13"/>
    </row>
    <row r="230" spans="1:23" ht="12.75" x14ac:dyDescent="0.2">
      <c r="A230" s="13"/>
      <c r="B230" s="13"/>
      <c r="C230" s="13"/>
      <c r="D230" s="13"/>
      <c r="E230" s="13"/>
      <c r="F230" s="13"/>
      <c r="G230" s="13"/>
      <c r="H230" s="13"/>
      <c r="I230" s="13"/>
      <c r="J230" s="13"/>
      <c r="K230" s="13"/>
      <c r="L230" s="13"/>
      <c r="M230" s="13"/>
      <c r="N230" s="13"/>
      <c r="O230" s="13"/>
      <c r="P230" s="13"/>
      <c r="Q230" s="13"/>
      <c r="R230" s="13"/>
      <c r="S230" s="13"/>
      <c r="T230" s="13"/>
      <c r="U230" s="13"/>
      <c r="V230" s="13"/>
      <c r="W230" s="13"/>
    </row>
    <row r="231" spans="1:23" ht="12.75" x14ac:dyDescent="0.2">
      <c r="A231" s="13"/>
      <c r="B231" s="13"/>
      <c r="C231" s="13"/>
      <c r="D231" s="13"/>
      <c r="E231" s="13"/>
      <c r="F231" s="13"/>
      <c r="G231" s="13"/>
      <c r="H231" s="13"/>
      <c r="I231" s="13"/>
      <c r="J231" s="13"/>
      <c r="K231" s="13"/>
      <c r="L231" s="13"/>
      <c r="M231" s="13"/>
      <c r="N231" s="13"/>
      <c r="O231" s="13"/>
      <c r="P231" s="13"/>
      <c r="Q231" s="13"/>
      <c r="R231" s="13"/>
      <c r="S231" s="13"/>
      <c r="T231" s="13"/>
      <c r="U231" s="13"/>
      <c r="V231" s="13"/>
      <c r="W231" s="13"/>
    </row>
    <row r="232" spans="1:23" ht="12.75" x14ac:dyDescent="0.2">
      <c r="A232" s="13"/>
      <c r="B232" s="13"/>
      <c r="C232" s="13"/>
      <c r="D232" s="13"/>
      <c r="E232" s="13"/>
      <c r="F232" s="13"/>
      <c r="G232" s="13"/>
      <c r="H232" s="13"/>
      <c r="I232" s="13"/>
      <c r="J232" s="13"/>
      <c r="K232" s="13"/>
      <c r="L232" s="13"/>
      <c r="M232" s="13"/>
      <c r="N232" s="13"/>
      <c r="O232" s="13"/>
      <c r="P232" s="13"/>
      <c r="Q232" s="13"/>
      <c r="R232" s="13"/>
      <c r="S232" s="13"/>
      <c r="T232" s="13"/>
      <c r="U232" s="13"/>
      <c r="V232" s="13"/>
      <c r="W232" s="13"/>
    </row>
    <row r="233" spans="1:23" ht="12.75" x14ac:dyDescent="0.2">
      <c r="A233" s="13"/>
      <c r="B233" s="13"/>
      <c r="C233" s="13"/>
      <c r="D233" s="13"/>
      <c r="E233" s="13"/>
      <c r="F233" s="13"/>
      <c r="G233" s="13"/>
      <c r="H233" s="13"/>
      <c r="I233" s="13"/>
      <c r="J233" s="13"/>
      <c r="K233" s="13"/>
      <c r="L233" s="13"/>
      <c r="M233" s="13"/>
      <c r="N233" s="13"/>
      <c r="O233" s="13"/>
      <c r="P233" s="13"/>
      <c r="Q233" s="13"/>
      <c r="R233" s="13"/>
      <c r="S233" s="13"/>
      <c r="T233" s="13"/>
      <c r="U233" s="13"/>
      <c r="V233" s="13"/>
      <c r="W233" s="13"/>
    </row>
    <row r="234" spans="1:23" ht="12.75" x14ac:dyDescent="0.2">
      <c r="A234" s="13"/>
      <c r="B234" s="13"/>
      <c r="C234" s="13"/>
      <c r="D234" s="13"/>
      <c r="E234" s="13"/>
      <c r="F234" s="13"/>
      <c r="G234" s="13"/>
      <c r="H234" s="13"/>
      <c r="I234" s="13"/>
      <c r="J234" s="13"/>
      <c r="K234" s="13"/>
      <c r="L234" s="13"/>
      <c r="M234" s="13"/>
      <c r="N234" s="13"/>
      <c r="O234" s="13"/>
      <c r="P234" s="13"/>
      <c r="Q234" s="13"/>
      <c r="R234" s="13"/>
      <c r="S234" s="13"/>
      <c r="T234" s="13"/>
      <c r="U234" s="13"/>
      <c r="V234" s="13"/>
      <c r="W234" s="13"/>
    </row>
    <row r="235" spans="1:23" ht="12.75" x14ac:dyDescent="0.2">
      <c r="A235" s="13"/>
      <c r="B235" s="13"/>
      <c r="C235" s="13"/>
      <c r="D235" s="13"/>
      <c r="E235" s="13"/>
      <c r="F235" s="13"/>
      <c r="G235" s="13"/>
      <c r="H235" s="13"/>
      <c r="I235" s="13"/>
      <c r="J235" s="13"/>
      <c r="K235" s="13"/>
      <c r="L235" s="13"/>
      <c r="M235" s="13"/>
      <c r="N235" s="13"/>
      <c r="O235" s="13"/>
      <c r="P235" s="13"/>
      <c r="Q235" s="13"/>
      <c r="R235" s="13"/>
      <c r="S235" s="13"/>
      <c r="T235" s="13"/>
      <c r="U235" s="13"/>
      <c r="V235" s="13"/>
      <c r="W235" s="13"/>
    </row>
    <row r="236" spans="1:23" ht="12.75" x14ac:dyDescent="0.2">
      <c r="A236" s="13"/>
      <c r="B236" s="13"/>
      <c r="C236" s="13"/>
      <c r="D236" s="13"/>
      <c r="E236" s="13"/>
      <c r="F236" s="13"/>
      <c r="G236" s="13"/>
      <c r="H236" s="13"/>
      <c r="I236" s="13"/>
      <c r="J236" s="13"/>
      <c r="K236" s="13"/>
      <c r="L236" s="13"/>
      <c r="M236" s="13"/>
      <c r="N236" s="13"/>
      <c r="O236" s="13"/>
      <c r="P236" s="13"/>
      <c r="Q236" s="13"/>
      <c r="R236" s="13"/>
      <c r="S236" s="13"/>
      <c r="T236" s="13"/>
      <c r="U236" s="13"/>
      <c r="V236" s="13"/>
      <c r="W236" s="13"/>
    </row>
    <row r="237" spans="1:23" ht="12.75" x14ac:dyDescent="0.2">
      <c r="A237" s="13"/>
      <c r="B237" s="13"/>
      <c r="C237" s="13"/>
      <c r="D237" s="13"/>
      <c r="E237" s="13"/>
      <c r="F237" s="13"/>
      <c r="G237" s="13"/>
      <c r="H237" s="13"/>
      <c r="I237" s="13"/>
      <c r="J237" s="13"/>
      <c r="K237" s="13"/>
      <c r="L237" s="13"/>
      <c r="M237" s="13"/>
      <c r="N237" s="13"/>
      <c r="O237" s="13"/>
      <c r="P237" s="13"/>
      <c r="Q237" s="13"/>
      <c r="R237" s="13"/>
      <c r="S237" s="13"/>
      <c r="T237" s="13"/>
      <c r="U237" s="13"/>
      <c r="V237" s="13"/>
      <c r="W237" s="13"/>
    </row>
    <row r="238" spans="1:23" ht="12.75" x14ac:dyDescent="0.2">
      <c r="A238" s="13"/>
      <c r="B238" s="13"/>
      <c r="C238" s="13"/>
      <c r="D238" s="13"/>
      <c r="E238" s="13"/>
      <c r="F238" s="13"/>
      <c r="G238" s="13"/>
      <c r="H238" s="13"/>
      <c r="I238" s="13"/>
      <c r="J238" s="13"/>
      <c r="K238" s="13"/>
      <c r="L238" s="13"/>
      <c r="M238" s="13"/>
      <c r="N238" s="13"/>
      <c r="O238" s="13"/>
      <c r="P238" s="13"/>
      <c r="Q238" s="13"/>
      <c r="R238" s="13"/>
      <c r="S238" s="13"/>
      <c r="T238" s="13"/>
      <c r="U238" s="13"/>
      <c r="V238" s="13"/>
      <c r="W238" s="13"/>
    </row>
    <row r="239" spans="1:23" ht="12.75" x14ac:dyDescent="0.2">
      <c r="A239" s="13"/>
      <c r="B239" s="13"/>
      <c r="C239" s="13"/>
      <c r="D239" s="13"/>
      <c r="E239" s="13"/>
      <c r="F239" s="13"/>
      <c r="G239" s="13"/>
      <c r="H239" s="13"/>
      <c r="I239" s="13"/>
      <c r="J239" s="13"/>
      <c r="K239" s="13"/>
      <c r="L239" s="13"/>
      <c r="M239" s="13"/>
      <c r="N239" s="13"/>
      <c r="O239" s="13"/>
      <c r="P239" s="13"/>
      <c r="Q239" s="13"/>
      <c r="R239" s="13"/>
      <c r="S239" s="13"/>
      <c r="T239" s="13"/>
      <c r="U239" s="13"/>
      <c r="V239" s="13"/>
      <c r="W239" s="13"/>
    </row>
    <row r="240" spans="1:23" ht="12.75" x14ac:dyDescent="0.2">
      <c r="A240" s="13"/>
      <c r="B240" s="13"/>
      <c r="C240" s="13"/>
      <c r="D240" s="13"/>
      <c r="E240" s="13"/>
      <c r="F240" s="13"/>
      <c r="G240" s="13"/>
      <c r="H240" s="13"/>
      <c r="I240" s="13"/>
      <c r="J240" s="13"/>
      <c r="K240" s="13"/>
      <c r="L240" s="13"/>
      <c r="M240" s="13"/>
      <c r="N240" s="13"/>
      <c r="O240" s="13"/>
      <c r="P240" s="13"/>
      <c r="Q240" s="13"/>
      <c r="R240" s="13"/>
      <c r="S240" s="13"/>
      <c r="T240" s="13"/>
      <c r="U240" s="13"/>
      <c r="V240" s="13"/>
      <c r="W240" s="13"/>
    </row>
    <row r="241" spans="1:23" ht="12.75" x14ac:dyDescent="0.2">
      <c r="A241" s="13"/>
      <c r="B241" s="13"/>
      <c r="C241" s="13"/>
      <c r="D241" s="13"/>
      <c r="E241" s="13"/>
      <c r="F241" s="13"/>
      <c r="G241" s="13"/>
      <c r="H241" s="13"/>
      <c r="I241" s="13"/>
      <c r="J241" s="13"/>
      <c r="K241" s="13"/>
      <c r="L241" s="13"/>
      <c r="M241" s="13"/>
      <c r="N241" s="13"/>
      <c r="O241" s="13"/>
      <c r="P241" s="13"/>
      <c r="Q241" s="13"/>
      <c r="R241" s="13"/>
      <c r="S241" s="13"/>
      <c r="T241" s="13"/>
      <c r="U241" s="13"/>
      <c r="V241" s="13"/>
      <c r="W241" s="13"/>
    </row>
    <row r="242" spans="1:23" ht="12.75" x14ac:dyDescent="0.2">
      <c r="A242" s="13"/>
      <c r="B242" s="13"/>
      <c r="C242" s="13"/>
      <c r="D242" s="13"/>
      <c r="E242" s="13"/>
      <c r="F242" s="13"/>
      <c r="G242" s="13"/>
      <c r="H242" s="13"/>
      <c r="I242" s="13"/>
      <c r="J242" s="13"/>
      <c r="K242" s="13"/>
      <c r="L242" s="13"/>
      <c r="M242" s="13"/>
      <c r="N242" s="13"/>
      <c r="O242" s="13"/>
      <c r="P242" s="13"/>
      <c r="Q242" s="13"/>
      <c r="R242" s="13"/>
      <c r="S242" s="13"/>
      <c r="T242" s="13"/>
      <c r="U242" s="13"/>
      <c r="V242" s="13"/>
      <c r="W242" s="13"/>
    </row>
    <row r="243" spans="1:23" ht="12.75" x14ac:dyDescent="0.2">
      <c r="A243" s="13"/>
      <c r="B243" s="13"/>
      <c r="C243" s="13"/>
      <c r="D243" s="13"/>
      <c r="E243" s="13"/>
      <c r="F243" s="13"/>
      <c r="G243" s="13"/>
      <c r="H243" s="13"/>
      <c r="I243" s="13"/>
      <c r="J243" s="13"/>
      <c r="K243" s="13"/>
      <c r="L243" s="13"/>
      <c r="M243" s="13"/>
      <c r="N243" s="13"/>
      <c r="O243" s="13"/>
      <c r="P243" s="13"/>
      <c r="Q243" s="13"/>
      <c r="R243" s="13"/>
      <c r="S243" s="13"/>
      <c r="T243" s="13"/>
      <c r="U243" s="13"/>
      <c r="V243" s="13"/>
      <c r="W243" s="13"/>
    </row>
    <row r="244" spans="1:23" ht="12.75" x14ac:dyDescent="0.2">
      <c r="A244" s="13"/>
      <c r="B244" s="13"/>
      <c r="C244" s="13"/>
      <c r="D244" s="13"/>
      <c r="E244" s="13"/>
      <c r="F244" s="13"/>
      <c r="G244" s="13"/>
      <c r="H244" s="13"/>
      <c r="I244" s="13"/>
      <c r="J244" s="13"/>
      <c r="K244" s="13"/>
      <c r="L244" s="13"/>
      <c r="M244" s="13"/>
      <c r="N244" s="13"/>
      <c r="O244" s="13"/>
      <c r="P244" s="13"/>
      <c r="Q244" s="13"/>
      <c r="R244" s="13"/>
      <c r="S244" s="13"/>
      <c r="T244" s="13"/>
      <c r="U244" s="13"/>
      <c r="V244" s="13"/>
      <c r="W244" s="13"/>
    </row>
    <row r="245" spans="1:23" ht="12.75" x14ac:dyDescent="0.2">
      <c r="A245" s="13"/>
      <c r="B245" s="13"/>
      <c r="C245" s="13"/>
      <c r="D245" s="13"/>
      <c r="E245" s="13"/>
      <c r="F245" s="13"/>
      <c r="G245" s="13"/>
      <c r="H245" s="13"/>
      <c r="I245" s="13"/>
      <c r="J245" s="13"/>
      <c r="K245" s="13"/>
      <c r="L245" s="13"/>
      <c r="M245" s="13"/>
      <c r="N245" s="13"/>
      <c r="O245" s="13"/>
      <c r="P245" s="13"/>
      <c r="Q245" s="13"/>
      <c r="R245" s="13"/>
      <c r="S245" s="13"/>
      <c r="T245" s="13"/>
      <c r="U245" s="13"/>
      <c r="V245" s="13"/>
      <c r="W245" s="13"/>
    </row>
    <row r="246" spans="1:23" ht="12.75" x14ac:dyDescent="0.2">
      <c r="A246" s="13"/>
      <c r="B246" s="13"/>
      <c r="C246" s="13"/>
      <c r="D246" s="13"/>
      <c r="E246" s="13"/>
      <c r="F246" s="13"/>
      <c r="G246" s="13"/>
      <c r="H246" s="13"/>
      <c r="I246" s="13"/>
      <c r="J246" s="13"/>
      <c r="K246" s="13"/>
      <c r="L246" s="13"/>
      <c r="M246" s="13"/>
      <c r="N246" s="13"/>
      <c r="O246" s="13"/>
      <c r="P246" s="13"/>
      <c r="Q246" s="13"/>
      <c r="R246" s="13"/>
      <c r="S246" s="13"/>
      <c r="T246" s="13"/>
      <c r="U246" s="13"/>
      <c r="V246" s="13"/>
      <c r="W246" s="13"/>
    </row>
    <row r="247" spans="1:23" ht="12.75" x14ac:dyDescent="0.2">
      <c r="A247" s="13"/>
      <c r="B247" s="13"/>
      <c r="C247" s="13"/>
      <c r="D247" s="13"/>
      <c r="E247" s="13"/>
      <c r="F247" s="13"/>
      <c r="G247" s="13"/>
      <c r="H247" s="13"/>
      <c r="I247" s="13"/>
      <c r="J247" s="13"/>
      <c r="K247" s="13"/>
      <c r="L247" s="13"/>
      <c r="M247" s="13"/>
      <c r="N247" s="13"/>
      <c r="O247" s="13"/>
      <c r="P247" s="13"/>
      <c r="Q247" s="13"/>
      <c r="R247" s="13"/>
      <c r="S247" s="13"/>
      <c r="T247" s="13"/>
      <c r="U247" s="13"/>
      <c r="V247" s="13"/>
      <c r="W247" s="13"/>
    </row>
    <row r="248" spans="1:23" ht="12.75" x14ac:dyDescent="0.2">
      <c r="A248" s="13"/>
      <c r="B248" s="13"/>
      <c r="C248" s="13"/>
      <c r="D248" s="13"/>
      <c r="E248" s="13"/>
      <c r="F248" s="13"/>
      <c r="G248" s="13"/>
      <c r="H248" s="13"/>
      <c r="I248" s="13"/>
      <c r="J248" s="13"/>
      <c r="K248" s="13"/>
      <c r="L248" s="13"/>
      <c r="M248" s="13"/>
      <c r="N248" s="13"/>
      <c r="O248" s="13"/>
      <c r="P248" s="13"/>
      <c r="Q248" s="13"/>
      <c r="R248" s="13"/>
      <c r="S248" s="13"/>
      <c r="T248" s="13"/>
      <c r="U248" s="13"/>
      <c r="V248" s="13"/>
      <c r="W248" s="13"/>
    </row>
    <row r="249" spans="1:23" ht="12.75" x14ac:dyDescent="0.2">
      <c r="A249" s="13"/>
      <c r="B249" s="13"/>
      <c r="C249" s="13"/>
      <c r="D249" s="13"/>
      <c r="E249" s="13"/>
      <c r="F249" s="13"/>
      <c r="G249" s="13"/>
      <c r="H249" s="13"/>
      <c r="I249" s="13"/>
      <c r="J249" s="13"/>
      <c r="K249" s="13"/>
      <c r="L249" s="13"/>
      <c r="M249" s="13"/>
      <c r="N249" s="13"/>
      <c r="O249" s="13"/>
      <c r="P249" s="13"/>
      <c r="Q249" s="13"/>
      <c r="R249" s="13"/>
      <c r="S249" s="13"/>
      <c r="T249" s="13"/>
      <c r="U249" s="13"/>
      <c r="V249" s="13"/>
      <c r="W249" s="13"/>
    </row>
    <row r="250" spans="1:23" ht="12.75" x14ac:dyDescent="0.2">
      <c r="A250" s="13"/>
      <c r="B250" s="13"/>
      <c r="C250" s="13"/>
      <c r="D250" s="13"/>
      <c r="E250" s="13"/>
      <c r="F250" s="13"/>
      <c r="G250" s="13"/>
      <c r="H250" s="13"/>
      <c r="I250" s="13"/>
      <c r="J250" s="13"/>
      <c r="K250" s="13"/>
      <c r="L250" s="13"/>
      <c r="M250" s="13"/>
      <c r="N250" s="13"/>
      <c r="O250" s="13"/>
      <c r="P250" s="13"/>
      <c r="Q250" s="13"/>
      <c r="R250" s="13"/>
      <c r="S250" s="13"/>
      <c r="T250" s="13"/>
      <c r="U250" s="13"/>
      <c r="V250" s="13"/>
      <c r="W250" s="13"/>
    </row>
    <row r="251" spans="1:23" ht="12.75" x14ac:dyDescent="0.2">
      <c r="A251" s="13"/>
      <c r="B251" s="13"/>
      <c r="C251" s="13"/>
      <c r="D251" s="13"/>
      <c r="E251" s="13"/>
      <c r="F251" s="13"/>
      <c r="G251" s="13"/>
      <c r="H251" s="13"/>
      <c r="I251" s="13"/>
      <c r="J251" s="13"/>
      <c r="K251" s="13"/>
      <c r="L251" s="13"/>
      <c r="M251" s="13"/>
      <c r="N251" s="13"/>
      <c r="O251" s="13"/>
      <c r="P251" s="13"/>
      <c r="Q251" s="13"/>
      <c r="R251" s="13"/>
      <c r="S251" s="13"/>
      <c r="T251" s="13"/>
      <c r="U251" s="13"/>
      <c r="V251" s="13"/>
      <c r="W251" s="13"/>
    </row>
    <row r="252" spans="1:23" ht="12.75" x14ac:dyDescent="0.2">
      <c r="A252" s="13"/>
      <c r="B252" s="13"/>
      <c r="C252" s="13"/>
      <c r="D252" s="13"/>
      <c r="E252" s="13"/>
      <c r="F252" s="13"/>
      <c r="G252" s="13"/>
      <c r="H252" s="13"/>
      <c r="I252" s="13"/>
      <c r="J252" s="13"/>
      <c r="K252" s="13"/>
      <c r="L252" s="13"/>
      <c r="M252" s="13"/>
      <c r="N252" s="13"/>
      <c r="O252" s="13"/>
      <c r="P252" s="13"/>
      <c r="Q252" s="13"/>
      <c r="R252" s="13"/>
      <c r="S252" s="13"/>
      <c r="T252" s="13"/>
      <c r="U252" s="13"/>
      <c r="V252" s="13"/>
      <c r="W252" s="13"/>
    </row>
    <row r="253" spans="1:23" ht="12.75" x14ac:dyDescent="0.2">
      <c r="A253" s="13"/>
      <c r="B253" s="13"/>
      <c r="C253" s="13"/>
      <c r="D253" s="13"/>
      <c r="E253" s="13"/>
      <c r="F253" s="13"/>
      <c r="G253" s="13"/>
      <c r="H253" s="13"/>
      <c r="I253" s="13"/>
      <c r="J253" s="13"/>
      <c r="K253" s="13"/>
      <c r="L253" s="13"/>
      <c r="M253" s="13"/>
      <c r="N253" s="13"/>
      <c r="O253" s="13"/>
      <c r="P253" s="13"/>
      <c r="Q253" s="13"/>
      <c r="R253" s="13"/>
      <c r="S253" s="13"/>
      <c r="T253" s="13"/>
      <c r="U253" s="13"/>
      <c r="V253" s="13"/>
      <c r="W253" s="13"/>
    </row>
    <row r="254" spans="1:23" ht="12.75" x14ac:dyDescent="0.2">
      <c r="A254" s="13"/>
      <c r="B254" s="13"/>
      <c r="C254" s="13"/>
      <c r="D254" s="13"/>
      <c r="E254" s="13"/>
      <c r="F254" s="13"/>
      <c r="G254" s="13"/>
      <c r="H254" s="13"/>
      <c r="I254" s="13"/>
      <c r="J254" s="13"/>
      <c r="K254" s="13"/>
      <c r="L254" s="13"/>
      <c r="M254" s="13"/>
      <c r="N254" s="13"/>
      <c r="O254" s="13"/>
      <c r="P254" s="13"/>
      <c r="Q254" s="13"/>
      <c r="R254" s="13"/>
      <c r="S254" s="13"/>
      <c r="T254" s="13"/>
      <c r="U254" s="13"/>
      <c r="V254" s="13"/>
      <c r="W254" s="13"/>
    </row>
    <row r="255" spans="1:23" ht="12.75" x14ac:dyDescent="0.2">
      <c r="A255" s="13"/>
      <c r="B255" s="13"/>
      <c r="C255" s="13"/>
      <c r="D255" s="13"/>
      <c r="E255" s="13"/>
      <c r="F255" s="13"/>
      <c r="G255" s="13"/>
      <c r="H255" s="13"/>
      <c r="I255" s="13"/>
      <c r="J255" s="13"/>
      <c r="K255" s="13"/>
      <c r="L255" s="13"/>
      <c r="M255" s="13"/>
      <c r="N255" s="13"/>
      <c r="O255" s="13"/>
      <c r="P255" s="13"/>
      <c r="Q255" s="13"/>
      <c r="R255" s="13"/>
      <c r="S255" s="13"/>
      <c r="T255" s="13"/>
      <c r="U255" s="13"/>
      <c r="V255" s="13"/>
      <c r="W255" s="13"/>
    </row>
    <row r="256" spans="1:23" ht="12.75" x14ac:dyDescent="0.2">
      <c r="A256" s="13"/>
      <c r="B256" s="13"/>
      <c r="C256" s="13"/>
      <c r="D256" s="13"/>
      <c r="E256" s="13"/>
      <c r="F256" s="13"/>
      <c r="G256" s="13"/>
      <c r="H256" s="13"/>
      <c r="I256" s="13"/>
      <c r="J256" s="13"/>
      <c r="K256" s="13"/>
      <c r="L256" s="13"/>
      <c r="M256" s="13"/>
      <c r="N256" s="13"/>
      <c r="O256" s="13"/>
      <c r="P256" s="13"/>
      <c r="Q256" s="13"/>
      <c r="R256" s="13"/>
      <c r="S256" s="13"/>
      <c r="T256" s="13"/>
      <c r="U256" s="13"/>
      <c r="V256" s="13"/>
      <c r="W256" s="13"/>
    </row>
    <row r="257" spans="1:23" ht="12.75" x14ac:dyDescent="0.2">
      <c r="A257" s="13"/>
      <c r="B257" s="13"/>
      <c r="C257" s="13"/>
      <c r="D257" s="13"/>
      <c r="E257" s="13"/>
      <c r="F257" s="13"/>
      <c r="G257" s="13"/>
      <c r="H257" s="13"/>
      <c r="I257" s="13"/>
      <c r="J257" s="13"/>
      <c r="K257" s="13"/>
      <c r="L257" s="13"/>
      <c r="M257" s="13"/>
      <c r="N257" s="13"/>
      <c r="O257" s="13"/>
      <c r="P257" s="13"/>
      <c r="Q257" s="13"/>
      <c r="R257" s="13"/>
      <c r="S257" s="13"/>
      <c r="T257" s="13"/>
      <c r="U257" s="13"/>
      <c r="V257" s="13"/>
      <c r="W257" s="13"/>
    </row>
    <row r="258" spans="1:23" ht="12.75" x14ac:dyDescent="0.2">
      <c r="A258" s="13"/>
      <c r="B258" s="13"/>
      <c r="C258" s="13"/>
      <c r="D258" s="13"/>
      <c r="E258" s="13"/>
      <c r="F258" s="13"/>
      <c r="G258" s="13"/>
      <c r="H258" s="13"/>
      <c r="I258" s="13"/>
      <c r="J258" s="13"/>
      <c r="K258" s="13"/>
      <c r="L258" s="13"/>
      <c r="M258" s="13"/>
      <c r="N258" s="13"/>
      <c r="O258" s="13"/>
      <c r="P258" s="13"/>
      <c r="Q258" s="13"/>
      <c r="R258" s="13"/>
      <c r="S258" s="13"/>
      <c r="T258" s="13"/>
      <c r="U258" s="13"/>
      <c r="V258" s="13"/>
      <c r="W258" s="13"/>
    </row>
    <row r="259" spans="1:23" ht="12.75" x14ac:dyDescent="0.2">
      <c r="A259" s="13"/>
      <c r="B259" s="13"/>
      <c r="C259" s="13"/>
      <c r="D259" s="13"/>
      <c r="E259" s="13"/>
      <c r="F259" s="13"/>
      <c r="G259" s="13"/>
      <c r="H259" s="13"/>
      <c r="I259" s="13"/>
      <c r="J259" s="13"/>
      <c r="K259" s="13"/>
      <c r="L259" s="13"/>
      <c r="M259" s="13"/>
      <c r="N259" s="13"/>
      <c r="O259" s="13"/>
      <c r="P259" s="13"/>
      <c r="Q259" s="13"/>
      <c r="R259" s="13"/>
      <c r="S259" s="13"/>
      <c r="T259" s="13"/>
      <c r="U259" s="13"/>
      <c r="V259" s="13"/>
      <c r="W259" s="13"/>
    </row>
    <row r="260" spans="1:23" ht="12.75" x14ac:dyDescent="0.2">
      <c r="A260" s="13"/>
      <c r="B260" s="13"/>
      <c r="C260" s="13"/>
      <c r="D260" s="13"/>
      <c r="E260" s="13"/>
      <c r="F260" s="13"/>
      <c r="G260" s="13"/>
      <c r="H260" s="13"/>
      <c r="I260" s="13"/>
      <c r="J260" s="13"/>
      <c r="K260" s="13"/>
      <c r="L260" s="13"/>
      <c r="M260" s="13"/>
      <c r="N260" s="13"/>
      <c r="O260" s="13"/>
      <c r="P260" s="13"/>
      <c r="Q260" s="13"/>
      <c r="R260" s="13"/>
      <c r="S260" s="13"/>
      <c r="T260" s="13"/>
      <c r="U260" s="13"/>
      <c r="V260" s="13"/>
      <c r="W260" s="13"/>
    </row>
    <row r="261" spans="1:23" ht="12.75" x14ac:dyDescent="0.2">
      <c r="A261" s="13"/>
      <c r="B261" s="13"/>
      <c r="C261" s="13"/>
      <c r="D261" s="13"/>
      <c r="E261" s="13"/>
      <c r="F261" s="13"/>
      <c r="G261" s="13"/>
      <c r="H261" s="13"/>
      <c r="I261" s="13"/>
      <c r="J261" s="13"/>
      <c r="K261" s="13"/>
      <c r="L261" s="13"/>
      <c r="M261" s="13"/>
      <c r="N261" s="13"/>
      <c r="O261" s="13"/>
      <c r="P261" s="13"/>
      <c r="Q261" s="13"/>
      <c r="R261" s="13"/>
      <c r="S261" s="13"/>
      <c r="T261" s="13"/>
      <c r="U261" s="13"/>
      <c r="V261" s="13"/>
      <c r="W261" s="13"/>
    </row>
    <row r="262" spans="1:23" ht="12.75" x14ac:dyDescent="0.2">
      <c r="A262" s="13"/>
      <c r="B262" s="13"/>
      <c r="C262" s="13"/>
      <c r="D262" s="13"/>
      <c r="E262" s="13"/>
      <c r="F262" s="13"/>
      <c r="G262" s="13"/>
      <c r="H262" s="13"/>
      <c r="I262" s="13"/>
      <c r="J262" s="13"/>
      <c r="K262" s="13"/>
      <c r="L262" s="13"/>
      <c r="M262" s="13"/>
      <c r="N262" s="13"/>
      <c r="O262" s="13"/>
      <c r="P262" s="13"/>
      <c r="Q262" s="13"/>
      <c r="R262" s="13"/>
      <c r="S262" s="13"/>
      <c r="T262" s="13"/>
      <c r="U262" s="13"/>
      <c r="V262" s="13"/>
      <c r="W262" s="13"/>
    </row>
    <row r="263" spans="1:23" ht="12.75" x14ac:dyDescent="0.2">
      <c r="A263" s="13"/>
      <c r="B263" s="13"/>
      <c r="C263" s="13"/>
      <c r="D263" s="13"/>
      <c r="E263" s="13"/>
      <c r="F263" s="13"/>
      <c r="G263" s="13"/>
      <c r="H263" s="13"/>
      <c r="I263" s="13"/>
      <c r="J263" s="13"/>
      <c r="K263" s="13"/>
      <c r="L263" s="13"/>
      <c r="M263" s="13"/>
      <c r="N263" s="13"/>
      <c r="O263" s="13"/>
      <c r="P263" s="13"/>
      <c r="Q263" s="13"/>
      <c r="R263" s="13"/>
      <c r="S263" s="13"/>
      <c r="T263" s="13"/>
      <c r="U263" s="13"/>
      <c r="V263" s="13"/>
      <c r="W263" s="13"/>
    </row>
    <row r="264" spans="1:23" ht="12.75" x14ac:dyDescent="0.2">
      <c r="A264" s="13"/>
      <c r="B264" s="13"/>
      <c r="C264" s="13"/>
      <c r="D264" s="13"/>
      <c r="E264" s="13"/>
      <c r="F264" s="13"/>
      <c r="G264" s="13"/>
      <c r="H264" s="13"/>
      <c r="I264" s="13"/>
      <c r="J264" s="13"/>
      <c r="K264" s="13"/>
      <c r="L264" s="13"/>
      <c r="M264" s="13"/>
      <c r="N264" s="13"/>
      <c r="O264" s="13"/>
      <c r="P264" s="13"/>
      <c r="Q264" s="13"/>
      <c r="R264" s="13"/>
      <c r="S264" s="13"/>
      <c r="T264" s="13"/>
      <c r="U264" s="13"/>
      <c r="V264" s="13"/>
      <c r="W264" s="13"/>
    </row>
    <row r="265" spans="1:23" ht="12.75" x14ac:dyDescent="0.2">
      <c r="A265" s="13"/>
      <c r="B265" s="13"/>
      <c r="C265" s="13"/>
      <c r="D265" s="13"/>
      <c r="E265" s="13"/>
      <c r="F265" s="13"/>
      <c r="G265" s="13"/>
      <c r="H265" s="13"/>
      <c r="I265" s="13"/>
      <c r="J265" s="13"/>
      <c r="K265" s="13"/>
      <c r="L265" s="13"/>
      <c r="M265" s="13"/>
      <c r="N265" s="13"/>
      <c r="O265" s="13"/>
      <c r="P265" s="13"/>
      <c r="Q265" s="13"/>
      <c r="R265" s="13"/>
      <c r="S265" s="13"/>
      <c r="T265" s="13"/>
      <c r="U265" s="13"/>
      <c r="V265" s="13"/>
      <c r="W265" s="13"/>
    </row>
    <row r="266" spans="1:23" ht="12.75" x14ac:dyDescent="0.2">
      <c r="A266" s="13"/>
      <c r="B266" s="13"/>
      <c r="C266" s="13"/>
      <c r="D266" s="13"/>
      <c r="E266" s="13"/>
      <c r="F266" s="13"/>
      <c r="G266" s="13"/>
      <c r="H266" s="13"/>
      <c r="I266" s="13"/>
      <c r="J266" s="13"/>
      <c r="K266" s="13"/>
      <c r="L266" s="13"/>
      <c r="M266" s="13"/>
      <c r="N266" s="13"/>
      <c r="O266" s="13"/>
      <c r="P266" s="13"/>
      <c r="Q266" s="13"/>
      <c r="R266" s="13"/>
      <c r="S266" s="13"/>
      <c r="T266" s="13"/>
      <c r="U266" s="13"/>
      <c r="V266" s="13"/>
      <c r="W266" s="13"/>
    </row>
    <row r="267" spans="1:23" ht="12.75" x14ac:dyDescent="0.2">
      <c r="A267" s="13"/>
      <c r="B267" s="13"/>
      <c r="C267" s="13"/>
      <c r="D267" s="13"/>
      <c r="E267" s="13"/>
      <c r="F267" s="13"/>
      <c r="G267" s="13"/>
      <c r="H267" s="13"/>
      <c r="I267" s="13"/>
      <c r="J267" s="13"/>
      <c r="K267" s="13"/>
      <c r="L267" s="13"/>
      <c r="M267" s="13"/>
      <c r="N267" s="13"/>
      <c r="O267" s="13"/>
      <c r="P267" s="13"/>
      <c r="Q267" s="13"/>
      <c r="R267" s="13"/>
      <c r="S267" s="13"/>
      <c r="T267" s="13"/>
      <c r="U267" s="13"/>
      <c r="V267" s="13"/>
      <c r="W267" s="13"/>
    </row>
    <row r="268" spans="1:23" ht="12.75" x14ac:dyDescent="0.2">
      <c r="A268" s="13"/>
      <c r="B268" s="13"/>
      <c r="C268" s="13"/>
      <c r="D268" s="13"/>
      <c r="E268" s="13"/>
      <c r="F268" s="13"/>
      <c r="G268" s="13"/>
      <c r="H268" s="13"/>
      <c r="I268" s="13"/>
      <c r="J268" s="13"/>
      <c r="K268" s="13"/>
      <c r="L268" s="13"/>
      <c r="M268" s="13"/>
      <c r="N268" s="13"/>
      <c r="O268" s="13"/>
      <c r="P268" s="13"/>
      <c r="Q268" s="13"/>
      <c r="R268" s="13"/>
      <c r="S268" s="13"/>
      <c r="T268" s="13"/>
      <c r="U268" s="13"/>
      <c r="V268" s="13"/>
      <c r="W268" s="13"/>
    </row>
    <row r="269" spans="1:23" ht="12.75" x14ac:dyDescent="0.2">
      <c r="A269" s="13"/>
      <c r="B269" s="13"/>
      <c r="C269" s="13"/>
      <c r="D269" s="13"/>
      <c r="E269" s="13"/>
      <c r="F269" s="13"/>
      <c r="G269" s="13"/>
      <c r="H269" s="13"/>
      <c r="I269" s="13"/>
      <c r="J269" s="13"/>
      <c r="K269" s="13"/>
      <c r="L269" s="13"/>
      <c r="M269" s="13"/>
      <c r="N269" s="13"/>
      <c r="O269" s="13"/>
      <c r="P269" s="13"/>
      <c r="Q269" s="13"/>
      <c r="R269" s="13"/>
      <c r="S269" s="13"/>
      <c r="T269" s="13"/>
      <c r="U269" s="13"/>
      <c r="V269" s="13"/>
      <c r="W269" s="13"/>
    </row>
    <row r="270" spans="1:23" ht="12.75" x14ac:dyDescent="0.2">
      <c r="A270" s="13"/>
      <c r="B270" s="13"/>
      <c r="C270" s="13"/>
      <c r="D270" s="13"/>
      <c r="E270" s="13"/>
      <c r="F270" s="13"/>
      <c r="G270" s="13"/>
      <c r="H270" s="13"/>
      <c r="I270" s="13"/>
      <c r="J270" s="13"/>
      <c r="K270" s="13"/>
      <c r="L270" s="13"/>
      <c r="M270" s="13"/>
      <c r="N270" s="13"/>
      <c r="O270" s="13"/>
      <c r="P270" s="13"/>
      <c r="Q270" s="13"/>
      <c r="R270" s="13"/>
      <c r="S270" s="13"/>
      <c r="T270" s="13"/>
      <c r="U270" s="13"/>
      <c r="V270" s="13"/>
      <c r="W270" s="13"/>
    </row>
    <row r="271" spans="1:23" ht="12.75" x14ac:dyDescent="0.2">
      <c r="A271" s="13"/>
      <c r="B271" s="13"/>
      <c r="C271" s="13"/>
      <c r="D271" s="13"/>
      <c r="E271" s="13"/>
      <c r="F271" s="13"/>
      <c r="G271" s="13"/>
      <c r="H271" s="13"/>
      <c r="I271" s="13"/>
      <c r="J271" s="13"/>
      <c r="K271" s="13"/>
      <c r="L271" s="13"/>
      <c r="M271" s="13"/>
      <c r="N271" s="13"/>
      <c r="O271" s="13"/>
      <c r="P271" s="13"/>
      <c r="Q271" s="13"/>
      <c r="R271" s="13"/>
      <c r="S271" s="13"/>
      <c r="T271" s="13"/>
      <c r="U271" s="13"/>
      <c r="V271" s="13"/>
      <c r="W271" s="13"/>
    </row>
    <row r="272" spans="1:23" ht="12.75" x14ac:dyDescent="0.2">
      <c r="A272" s="13"/>
      <c r="B272" s="13"/>
      <c r="C272" s="13"/>
      <c r="D272" s="13"/>
      <c r="E272" s="13"/>
      <c r="F272" s="13"/>
      <c r="G272" s="13"/>
      <c r="H272" s="13"/>
      <c r="I272" s="13"/>
      <c r="J272" s="13"/>
      <c r="K272" s="13"/>
      <c r="L272" s="13"/>
      <c r="M272" s="13"/>
      <c r="N272" s="13"/>
      <c r="O272" s="13"/>
      <c r="P272" s="13"/>
      <c r="Q272" s="13"/>
      <c r="R272" s="13"/>
      <c r="S272" s="13"/>
      <c r="T272" s="13"/>
      <c r="U272" s="13"/>
      <c r="V272" s="13"/>
      <c r="W272" s="13"/>
    </row>
    <row r="273" spans="1:23" ht="12.75" x14ac:dyDescent="0.2">
      <c r="A273" s="13"/>
      <c r="B273" s="13"/>
      <c r="C273" s="13"/>
      <c r="D273" s="13"/>
      <c r="E273" s="13"/>
      <c r="F273" s="13"/>
      <c r="G273" s="13"/>
      <c r="H273" s="13"/>
      <c r="I273" s="13"/>
      <c r="J273" s="13"/>
      <c r="K273" s="13"/>
      <c r="L273" s="13"/>
      <c r="M273" s="13"/>
      <c r="N273" s="13"/>
      <c r="O273" s="13"/>
      <c r="P273" s="13"/>
      <c r="Q273" s="13"/>
      <c r="R273" s="13"/>
      <c r="S273" s="13"/>
      <c r="T273" s="13"/>
      <c r="U273" s="13"/>
      <c r="V273" s="13"/>
      <c r="W273" s="13"/>
    </row>
    <row r="274" spans="1:23" ht="12.75" x14ac:dyDescent="0.2">
      <c r="A274" s="13"/>
      <c r="B274" s="13"/>
      <c r="C274" s="13"/>
      <c r="D274" s="13"/>
      <c r="E274" s="13"/>
      <c r="F274" s="13"/>
      <c r="G274" s="13"/>
      <c r="H274" s="13"/>
      <c r="I274" s="13"/>
      <c r="J274" s="13"/>
      <c r="K274" s="13"/>
      <c r="L274" s="13"/>
      <c r="M274" s="13"/>
      <c r="N274" s="13"/>
      <c r="O274" s="13"/>
      <c r="P274" s="13"/>
      <c r="Q274" s="13"/>
      <c r="R274" s="13"/>
      <c r="S274" s="13"/>
      <c r="T274" s="13"/>
      <c r="U274" s="13"/>
      <c r="V274" s="13"/>
      <c r="W274" s="13"/>
    </row>
    <row r="275" spans="1:23" ht="12.75" x14ac:dyDescent="0.2">
      <c r="A275" s="13"/>
      <c r="B275" s="13"/>
      <c r="C275" s="13"/>
      <c r="D275" s="13"/>
      <c r="E275" s="13"/>
      <c r="F275" s="13"/>
      <c r="G275" s="13"/>
      <c r="H275" s="13"/>
      <c r="I275" s="13"/>
      <c r="J275" s="13"/>
      <c r="K275" s="13"/>
      <c r="L275" s="13"/>
      <c r="M275" s="13"/>
      <c r="N275" s="13"/>
      <c r="O275" s="13"/>
      <c r="P275" s="13"/>
      <c r="Q275" s="13"/>
      <c r="R275" s="13"/>
      <c r="S275" s="13"/>
      <c r="T275" s="13"/>
      <c r="U275" s="13"/>
      <c r="V275" s="13"/>
      <c r="W275" s="13"/>
    </row>
    <row r="276" spans="1:23" ht="12.75" x14ac:dyDescent="0.2">
      <c r="A276" s="13"/>
      <c r="B276" s="13"/>
      <c r="C276" s="13"/>
      <c r="D276" s="13"/>
      <c r="E276" s="13"/>
      <c r="F276" s="13"/>
      <c r="G276" s="13"/>
      <c r="H276" s="13"/>
      <c r="I276" s="13"/>
      <c r="J276" s="13"/>
      <c r="K276" s="13"/>
      <c r="L276" s="13"/>
      <c r="M276" s="13"/>
      <c r="N276" s="13"/>
      <c r="O276" s="13"/>
      <c r="P276" s="13"/>
      <c r="Q276" s="13"/>
      <c r="R276" s="13"/>
      <c r="S276" s="13"/>
      <c r="T276" s="13"/>
      <c r="U276" s="13"/>
      <c r="V276" s="13"/>
      <c r="W276" s="13"/>
    </row>
    <row r="277" spans="1:23" ht="12.75" x14ac:dyDescent="0.2">
      <c r="A277" s="13"/>
      <c r="B277" s="13"/>
      <c r="C277" s="13"/>
      <c r="D277" s="13"/>
      <c r="E277" s="13"/>
      <c r="F277" s="13"/>
      <c r="G277" s="13"/>
      <c r="H277" s="13"/>
      <c r="I277" s="13"/>
      <c r="J277" s="13"/>
      <c r="K277" s="13"/>
      <c r="L277" s="13"/>
      <c r="M277" s="13"/>
      <c r="N277" s="13"/>
      <c r="O277" s="13"/>
      <c r="P277" s="13"/>
      <c r="Q277" s="13"/>
      <c r="R277" s="13"/>
      <c r="S277" s="13"/>
      <c r="T277" s="13"/>
      <c r="U277" s="13"/>
      <c r="V277" s="13"/>
      <c r="W277" s="13"/>
    </row>
    <row r="278" spans="1:23" ht="12.75" x14ac:dyDescent="0.2">
      <c r="A278" s="13"/>
      <c r="B278" s="13"/>
      <c r="C278" s="13"/>
      <c r="D278" s="13"/>
      <c r="E278" s="13"/>
      <c r="F278" s="13"/>
      <c r="G278" s="13"/>
      <c r="H278" s="13"/>
      <c r="I278" s="13"/>
      <c r="J278" s="13"/>
      <c r="K278" s="13"/>
      <c r="L278" s="13"/>
      <c r="M278" s="13"/>
      <c r="N278" s="13"/>
      <c r="O278" s="13"/>
      <c r="P278" s="13"/>
      <c r="Q278" s="13"/>
      <c r="R278" s="13"/>
      <c r="S278" s="13"/>
      <c r="T278" s="13"/>
      <c r="U278" s="13"/>
      <c r="V278" s="13"/>
      <c r="W278" s="13"/>
    </row>
    <row r="279" spans="1:23" ht="12.75" x14ac:dyDescent="0.2">
      <c r="A279" s="13"/>
      <c r="B279" s="13"/>
      <c r="C279" s="13"/>
      <c r="D279" s="13"/>
      <c r="E279" s="13"/>
      <c r="F279" s="13"/>
      <c r="G279" s="13"/>
      <c r="H279" s="13"/>
      <c r="I279" s="13"/>
      <c r="J279" s="13"/>
      <c r="K279" s="13"/>
      <c r="L279" s="13"/>
      <c r="M279" s="13"/>
      <c r="N279" s="13"/>
      <c r="O279" s="13"/>
      <c r="P279" s="13"/>
      <c r="Q279" s="13"/>
      <c r="R279" s="13"/>
      <c r="S279" s="13"/>
      <c r="T279" s="13"/>
      <c r="U279" s="13"/>
      <c r="V279" s="13"/>
      <c r="W279" s="13"/>
    </row>
    <row r="280" spans="1:23" ht="12.75" x14ac:dyDescent="0.2">
      <c r="A280" s="13"/>
      <c r="B280" s="13"/>
      <c r="C280" s="13"/>
      <c r="D280" s="13"/>
      <c r="E280" s="13"/>
      <c r="F280" s="13"/>
      <c r="G280" s="13"/>
      <c r="H280" s="13"/>
      <c r="I280" s="13"/>
      <c r="J280" s="13"/>
      <c r="K280" s="13"/>
      <c r="L280" s="13"/>
      <c r="M280" s="13"/>
      <c r="N280" s="13"/>
      <c r="O280" s="13"/>
      <c r="P280" s="13"/>
      <c r="Q280" s="13"/>
      <c r="R280" s="13"/>
      <c r="S280" s="13"/>
      <c r="T280" s="13"/>
      <c r="U280" s="13"/>
      <c r="V280" s="13"/>
      <c r="W280" s="13"/>
    </row>
    <row r="281" spans="1:23" ht="12.75" x14ac:dyDescent="0.2">
      <c r="A281" s="13"/>
      <c r="B281" s="13"/>
      <c r="C281" s="13"/>
      <c r="D281" s="13"/>
      <c r="E281" s="13"/>
      <c r="F281" s="13"/>
      <c r="G281" s="13"/>
      <c r="H281" s="13"/>
      <c r="I281" s="13"/>
      <c r="J281" s="13"/>
      <c r="K281" s="13"/>
      <c r="L281" s="13"/>
      <c r="M281" s="13"/>
      <c r="N281" s="13"/>
      <c r="O281" s="13"/>
      <c r="P281" s="13"/>
      <c r="Q281" s="13"/>
      <c r="R281" s="13"/>
      <c r="S281" s="13"/>
      <c r="T281" s="13"/>
      <c r="U281" s="13"/>
      <c r="V281" s="13"/>
      <c r="W281" s="13"/>
    </row>
    <row r="282" spans="1:23" ht="12.75" x14ac:dyDescent="0.2">
      <c r="A282" s="13"/>
      <c r="B282" s="13"/>
      <c r="C282" s="13"/>
      <c r="D282" s="13"/>
      <c r="E282" s="13"/>
      <c r="F282" s="13"/>
      <c r="G282" s="13"/>
      <c r="H282" s="13"/>
      <c r="I282" s="13"/>
      <c r="J282" s="13"/>
      <c r="K282" s="13"/>
      <c r="L282" s="13"/>
      <c r="M282" s="13"/>
      <c r="N282" s="13"/>
      <c r="O282" s="13"/>
      <c r="P282" s="13"/>
      <c r="Q282" s="13"/>
      <c r="R282" s="13"/>
      <c r="S282" s="13"/>
      <c r="T282" s="13"/>
      <c r="U282" s="13"/>
      <c r="V282" s="13"/>
      <c r="W282" s="13"/>
    </row>
    <row r="283" spans="1:23" ht="12.75" x14ac:dyDescent="0.2">
      <c r="A283" s="13"/>
      <c r="B283" s="13"/>
      <c r="C283" s="13"/>
      <c r="D283" s="13"/>
      <c r="E283" s="13"/>
      <c r="F283" s="13"/>
      <c r="G283" s="13"/>
      <c r="H283" s="13"/>
      <c r="I283" s="13"/>
      <c r="J283" s="13"/>
      <c r="K283" s="13"/>
      <c r="L283" s="13"/>
      <c r="M283" s="13"/>
      <c r="N283" s="13"/>
      <c r="O283" s="13"/>
      <c r="P283" s="13"/>
      <c r="Q283" s="13"/>
      <c r="R283" s="13"/>
      <c r="S283" s="13"/>
      <c r="T283" s="13"/>
      <c r="U283" s="13"/>
      <c r="V283" s="13"/>
      <c r="W283" s="13"/>
    </row>
    <row r="284" spans="1:23" ht="12.75" x14ac:dyDescent="0.2">
      <c r="A284" s="13"/>
      <c r="B284" s="13"/>
      <c r="C284" s="13"/>
      <c r="D284" s="13"/>
      <c r="E284" s="13"/>
      <c r="F284" s="13"/>
      <c r="G284" s="13"/>
      <c r="H284" s="13"/>
      <c r="I284" s="13"/>
      <c r="J284" s="13"/>
      <c r="K284" s="13"/>
      <c r="L284" s="13"/>
      <c r="M284" s="13"/>
      <c r="N284" s="13"/>
      <c r="O284" s="13"/>
      <c r="P284" s="13"/>
      <c r="Q284" s="13"/>
      <c r="R284" s="13"/>
      <c r="S284" s="13"/>
      <c r="T284" s="13"/>
      <c r="U284" s="13"/>
      <c r="V284" s="13"/>
      <c r="W284" s="13"/>
    </row>
    <row r="285" spans="1:23" ht="12.75" x14ac:dyDescent="0.2">
      <c r="A285" s="13"/>
      <c r="B285" s="13"/>
      <c r="C285" s="13"/>
      <c r="D285" s="13"/>
      <c r="E285" s="13"/>
      <c r="F285" s="13"/>
      <c r="G285" s="13"/>
      <c r="H285" s="13"/>
      <c r="I285" s="13"/>
      <c r="J285" s="13"/>
      <c r="K285" s="13"/>
      <c r="L285" s="13"/>
      <c r="M285" s="13"/>
      <c r="N285" s="13"/>
      <c r="O285" s="13"/>
      <c r="P285" s="13"/>
      <c r="Q285" s="13"/>
      <c r="R285" s="13"/>
      <c r="S285" s="13"/>
      <c r="T285" s="13"/>
      <c r="U285" s="13"/>
      <c r="V285" s="13"/>
      <c r="W285" s="13"/>
    </row>
    <row r="286" spans="1:23" ht="12.75" x14ac:dyDescent="0.2">
      <c r="A286" s="13"/>
      <c r="B286" s="13"/>
      <c r="C286" s="13"/>
      <c r="D286" s="13"/>
      <c r="E286" s="13"/>
      <c r="F286" s="13"/>
      <c r="G286" s="13"/>
      <c r="H286" s="13"/>
      <c r="I286" s="13"/>
      <c r="J286" s="13"/>
      <c r="K286" s="13"/>
      <c r="L286" s="13"/>
      <c r="M286" s="13"/>
      <c r="N286" s="13"/>
      <c r="O286" s="13"/>
      <c r="P286" s="13"/>
      <c r="Q286" s="13"/>
      <c r="R286" s="13"/>
      <c r="S286" s="13"/>
      <c r="T286" s="13"/>
      <c r="U286" s="13"/>
      <c r="V286" s="13"/>
      <c r="W286" s="13"/>
    </row>
    <row r="287" spans="1:23" ht="12.75" x14ac:dyDescent="0.2">
      <c r="A287" s="13"/>
      <c r="B287" s="13"/>
      <c r="C287" s="13"/>
      <c r="D287" s="13"/>
      <c r="E287" s="13"/>
      <c r="F287" s="13"/>
      <c r="G287" s="13"/>
      <c r="H287" s="13"/>
      <c r="I287" s="13"/>
      <c r="J287" s="13"/>
      <c r="K287" s="13"/>
      <c r="L287" s="13"/>
      <c r="M287" s="13"/>
      <c r="N287" s="13"/>
      <c r="O287" s="13"/>
      <c r="P287" s="13"/>
      <c r="Q287" s="13"/>
      <c r="R287" s="13"/>
      <c r="S287" s="13"/>
      <c r="T287" s="13"/>
      <c r="U287" s="13"/>
      <c r="V287" s="13"/>
      <c r="W287" s="13"/>
    </row>
    <row r="288" spans="1:23" ht="12.75" x14ac:dyDescent="0.2">
      <c r="A288" s="13"/>
      <c r="B288" s="13"/>
      <c r="C288" s="13"/>
      <c r="D288" s="13"/>
      <c r="E288" s="13"/>
      <c r="F288" s="13"/>
      <c r="G288" s="13"/>
      <c r="H288" s="13"/>
      <c r="I288" s="13"/>
      <c r="J288" s="13"/>
      <c r="K288" s="13"/>
      <c r="L288" s="13"/>
      <c r="M288" s="13"/>
      <c r="N288" s="13"/>
      <c r="O288" s="13"/>
      <c r="P288" s="13"/>
      <c r="Q288" s="13"/>
      <c r="R288" s="13"/>
      <c r="S288" s="13"/>
      <c r="T288" s="13"/>
      <c r="U288" s="13"/>
      <c r="V288" s="13"/>
      <c r="W288" s="13"/>
    </row>
    <row r="289" spans="1:23" ht="12.75" x14ac:dyDescent="0.2">
      <c r="A289" s="13"/>
      <c r="B289" s="13"/>
      <c r="C289" s="13"/>
      <c r="D289" s="13"/>
      <c r="E289" s="13"/>
      <c r="F289" s="13"/>
      <c r="G289" s="13"/>
      <c r="H289" s="13"/>
      <c r="I289" s="13"/>
      <c r="J289" s="13"/>
      <c r="K289" s="13"/>
      <c r="L289" s="13"/>
      <c r="M289" s="13"/>
      <c r="N289" s="13"/>
      <c r="O289" s="13"/>
      <c r="P289" s="13"/>
      <c r="Q289" s="13"/>
      <c r="R289" s="13"/>
      <c r="S289" s="13"/>
      <c r="T289" s="13"/>
      <c r="U289" s="13"/>
      <c r="V289" s="13"/>
      <c r="W289" s="13"/>
    </row>
    <row r="290" spans="1:23" ht="12.75" x14ac:dyDescent="0.2">
      <c r="A290" s="13"/>
      <c r="B290" s="13"/>
      <c r="C290" s="13"/>
      <c r="D290" s="13"/>
      <c r="E290" s="13"/>
      <c r="F290" s="13"/>
      <c r="G290" s="13"/>
      <c r="H290" s="13"/>
      <c r="I290" s="13"/>
      <c r="J290" s="13"/>
      <c r="K290" s="13"/>
      <c r="L290" s="13"/>
      <c r="M290" s="13"/>
      <c r="N290" s="13"/>
      <c r="O290" s="13"/>
      <c r="P290" s="13"/>
      <c r="Q290" s="13"/>
      <c r="R290" s="13"/>
      <c r="S290" s="13"/>
      <c r="T290" s="13"/>
      <c r="U290" s="13"/>
      <c r="V290" s="13"/>
      <c r="W290" s="13"/>
    </row>
    <row r="291" spans="1:23" ht="12.75" x14ac:dyDescent="0.2">
      <c r="A291" s="13"/>
      <c r="B291" s="13"/>
      <c r="C291" s="13"/>
      <c r="D291" s="13"/>
      <c r="E291" s="13"/>
      <c r="F291" s="13"/>
      <c r="G291" s="13"/>
      <c r="H291" s="13"/>
      <c r="I291" s="13"/>
      <c r="J291" s="13"/>
      <c r="K291" s="13"/>
      <c r="L291" s="13"/>
      <c r="M291" s="13"/>
      <c r="N291" s="13"/>
      <c r="O291" s="13"/>
      <c r="P291" s="13"/>
      <c r="Q291" s="13"/>
      <c r="R291" s="13"/>
      <c r="S291" s="13"/>
      <c r="T291" s="13"/>
      <c r="U291" s="13"/>
      <c r="V291" s="13"/>
      <c r="W291" s="13"/>
    </row>
    <row r="292" spans="1:23" ht="12.75" x14ac:dyDescent="0.2">
      <c r="A292" s="13"/>
      <c r="B292" s="13"/>
      <c r="C292" s="13"/>
      <c r="D292" s="13"/>
      <c r="E292" s="13"/>
      <c r="F292" s="13"/>
      <c r="G292" s="13"/>
      <c r="H292" s="13"/>
      <c r="I292" s="13"/>
      <c r="J292" s="13"/>
      <c r="K292" s="13"/>
      <c r="L292" s="13"/>
      <c r="M292" s="13"/>
      <c r="N292" s="13"/>
      <c r="O292" s="13"/>
      <c r="P292" s="13"/>
      <c r="Q292" s="13"/>
      <c r="R292" s="13"/>
      <c r="S292" s="13"/>
      <c r="T292" s="13"/>
      <c r="U292" s="13"/>
      <c r="V292" s="13"/>
      <c r="W292" s="13"/>
    </row>
    <row r="293" spans="1:23" ht="12.75" x14ac:dyDescent="0.2">
      <c r="A293" s="13"/>
      <c r="B293" s="13"/>
      <c r="C293" s="13"/>
      <c r="D293" s="13"/>
      <c r="E293" s="13"/>
      <c r="F293" s="13"/>
      <c r="G293" s="13"/>
      <c r="H293" s="13"/>
      <c r="I293" s="13"/>
      <c r="J293" s="13"/>
      <c r="K293" s="13"/>
      <c r="L293" s="13"/>
      <c r="M293" s="13"/>
      <c r="N293" s="13"/>
      <c r="O293" s="13"/>
      <c r="P293" s="13"/>
      <c r="Q293" s="13"/>
      <c r="R293" s="13"/>
      <c r="S293" s="13"/>
      <c r="T293" s="13"/>
      <c r="U293" s="13"/>
      <c r="V293" s="13"/>
      <c r="W293" s="13"/>
    </row>
    <row r="294" spans="1:23" ht="12.75" x14ac:dyDescent="0.2">
      <c r="A294" s="13"/>
      <c r="B294" s="13"/>
      <c r="C294" s="13"/>
      <c r="D294" s="13"/>
      <c r="E294" s="13"/>
      <c r="F294" s="13"/>
      <c r="G294" s="13"/>
      <c r="H294" s="13"/>
      <c r="I294" s="13"/>
      <c r="J294" s="13"/>
      <c r="K294" s="13"/>
      <c r="L294" s="13"/>
      <c r="M294" s="13"/>
      <c r="N294" s="13"/>
      <c r="O294" s="13"/>
      <c r="P294" s="13"/>
      <c r="Q294" s="13"/>
      <c r="R294" s="13"/>
      <c r="S294" s="13"/>
      <c r="T294" s="13"/>
      <c r="U294" s="13"/>
      <c r="V294" s="13"/>
      <c r="W294" s="13"/>
    </row>
    <row r="295" spans="1:23" ht="12.75" x14ac:dyDescent="0.2">
      <c r="A295" s="13"/>
      <c r="B295" s="13"/>
      <c r="C295" s="13"/>
      <c r="D295" s="13"/>
      <c r="E295" s="13"/>
      <c r="F295" s="13"/>
      <c r="G295" s="13"/>
      <c r="H295" s="13"/>
      <c r="I295" s="13"/>
      <c r="J295" s="13"/>
      <c r="K295" s="13"/>
      <c r="L295" s="13"/>
      <c r="M295" s="13"/>
      <c r="N295" s="13"/>
      <c r="O295" s="13"/>
      <c r="P295" s="13"/>
      <c r="Q295" s="13"/>
      <c r="R295" s="13"/>
      <c r="S295" s="13"/>
      <c r="T295" s="13"/>
      <c r="U295" s="13"/>
      <c r="V295" s="13"/>
      <c r="W295" s="13"/>
    </row>
    <row r="296" spans="1:23" ht="12.75" x14ac:dyDescent="0.2">
      <c r="A296" s="13"/>
      <c r="B296" s="13"/>
      <c r="C296" s="13"/>
      <c r="D296" s="13"/>
      <c r="E296" s="13"/>
      <c r="F296" s="13"/>
      <c r="G296" s="13"/>
      <c r="H296" s="13"/>
      <c r="I296" s="13"/>
      <c r="J296" s="13"/>
      <c r="K296" s="13"/>
      <c r="L296" s="13"/>
      <c r="M296" s="13"/>
      <c r="N296" s="13"/>
      <c r="O296" s="13"/>
      <c r="P296" s="13"/>
      <c r="Q296" s="13"/>
      <c r="R296" s="13"/>
      <c r="S296" s="13"/>
      <c r="T296" s="13"/>
      <c r="U296" s="13"/>
      <c r="V296" s="13"/>
      <c r="W296" s="13"/>
    </row>
    <row r="297" spans="1:23" ht="12.75" x14ac:dyDescent="0.2">
      <c r="A297" s="13"/>
      <c r="B297" s="13"/>
      <c r="C297" s="13"/>
      <c r="D297" s="13"/>
      <c r="E297" s="13"/>
      <c r="F297" s="13"/>
      <c r="G297" s="13"/>
      <c r="H297" s="13"/>
      <c r="I297" s="13"/>
      <c r="J297" s="13"/>
      <c r="K297" s="13"/>
      <c r="L297" s="13"/>
      <c r="M297" s="13"/>
      <c r="N297" s="13"/>
      <c r="O297" s="13"/>
      <c r="P297" s="13"/>
      <c r="Q297" s="13"/>
      <c r="R297" s="13"/>
      <c r="S297" s="13"/>
      <c r="T297" s="13"/>
      <c r="U297" s="13"/>
      <c r="V297" s="13"/>
      <c r="W297" s="13"/>
    </row>
    <row r="298" spans="1:23" ht="12.75" x14ac:dyDescent="0.2">
      <c r="A298" s="13"/>
      <c r="B298" s="13"/>
      <c r="C298" s="13"/>
      <c r="D298" s="13"/>
      <c r="E298" s="13"/>
      <c r="F298" s="13"/>
      <c r="G298" s="13"/>
      <c r="H298" s="13"/>
      <c r="I298" s="13"/>
      <c r="J298" s="13"/>
      <c r="K298" s="13"/>
      <c r="L298" s="13"/>
      <c r="M298" s="13"/>
      <c r="N298" s="13"/>
      <c r="O298" s="13"/>
      <c r="P298" s="13"/>
      <c r="Q298" s="13"/>
      <c r="R298" s="13"/>
      <c r="S298" s="13"/>
      <c r="T298" s="13"/>
      <c r="U298" s="13"/>
      <c r="V298" s="13"/>
      <c r="W298" s="13"/>
    </row>
    <row r="299" spans="1:23" ht="12.75" x14ac:dyDescent="0.2">
      <c r="A299" s="13"/>
      <c r="B299" s="13"/>
      <c r="C299" s="13"/>
      <c r="D299" s="13"/>
      <c r="E299" s="13"/>
      <c r="F299" s="13"/>
      <c r="G299" s="13"/>
      <c r="H299" s="13"/>
      <c r="I299" s="13"/>
      <c r="J299" s="13"/>
      <c r="K299" s="13"/>
      <c r="L299" s="13"/>
      <c r="M299" s="13"/>
      <c r="N299" s="13"/>
      <c r="O299" s="13"/>
      <c r="P299" s="13"/>
      <c r="Q299" s="13"/>
      <c r="R299" s="13"/>
      <c r="S299" s="13"/>
      <c r="T299" s="13"/>
      <c r="U299" s="13"/>
      <c r="V299" s="13"/>
      <c r="W299" s="13"/>
    </row>
    <row r="300" spans="1:23" ht="12.75" x14ac:dyDescent="0.2">
      <c r="A300" s="13"/>
      <c r="B300" s="13"/>
      <c r="C300" s="13"/>
      <c r="D300" s="13"/>
      <c r="E300" s="13"/>
      <c r="F300" s="13"/>
      <c r="G300" s="13"/>
      <c r="H300" s="13"/>
      <c r="I300" s="13"/>
      <c r="J300" s="13"/>
      <c r="K300" s="13"/>
      <c r="L300" s="13"/>
      <c r="M300" s="13"/>
      <c r="N300" s="13"/>
      <c r="O300" s="13"/>
      <c r="P300" s="13"/>
      <c r="Q300" s="13"/>
      <c r="R300" s="13"/>
      <c r="S300" s="13"/>
      <c r="T300" s="13"/>
      <c r="U300" s="13"/>
      <c r="V300" s="13"/>
      <c r="W300" s="13"/>
    </row>
    <row r="301" spans="1:23" ht="12.75" x14ac:dyDescent="0.2">
      <c r="A301" s="13"/>
      <c r="B301" s="13"/>
      <c r="C301" s="13"/>
      <c r="D301" s="13"/>
      <c r="E301" s="13"/>
      <c r="F301" s="13"/>
      <c r="G301" s="13"/>
      <c r="H301" s="13"/>
      <c r="I301" s="13"/>
      <c r="J301" s="13"/>
      <c r="K301" s="13"/>
      <c r="L301" s="13"/>
      <c r="M301" s="13"/>
      <c r="N301" s="13"/>
      <c r="O301" s="13"/>
      <c r="P301" s="13"/>
      <c r="Q301" s="13"/>
      <c r="R301" s="13"/>
      <c r="S301" s="13"/>
      <c r="T301" s="13"/>
      <c r="U301" s="13"/>
      <c r="V301" s="13"/>
      <c r="W301" s="13"/>
    </row>
    <row r="302" spans="1:23" ht="12.75" x14ac:dyDescent="0.2">
      <c r="A302" s="13"/>
      <c r="B302" s="13"/>
      <c r="C302" s="13"/>
      <c r="D302" s="13"/>
      <c r="E302" s="13"/>
      <c r="F302" s="13"/>
      <c r="G302" s="13"/>
      <c r="H302" s="13"/>
      <c r="I302" s="13"/>
      <c r="J302" s="13"/>
      <c r="K302" s="13"/>
      <c r="L302" s="13"/>
      <c r="M302" s="13"/>
      <c r="N302" s="13"/>
      <c r="O302" s="13"/>
      <c r="P302" s="13"/>
      <c r="Q302" s="13"/>
      <c r="R302" s="13"/>
      <c r="S302" s="13"/>
      <c r="T302" s="13"/>
      <c r="U302" s="13"/>
      <c r="V302" s="13"/>
      <c r="W302" s="13"/>
    </row>
    <row r="303" spans="1:23" ht="12.75" x14ac:dyDescent="0.2">
      <c r="A303" s="13"/>
      <c r="B303" s="13"/>
      <c r="C303" s="13"/>
      <c r="D303" s="13"/>
      <c r="E303" s="13"/>
      <c r="F303" s="13"/>
      <c r="G303" s="13"/>
      <c r="H303" s="13"/>
      <c r="I303" s="13"/>
      <c r="J303" s="13"/>
      <c r="K303" s="13"/>
      <c r="L303" s="13"/>
      <c r="M303" s="13"/>
      <c r="N303" s="13"/>
      <c r="O303" s="13"/>
      <c r="P303" s="13"/>
      <c r="Q303" s="13"/>
      <c r="R303" s="13"/>
      <c r="S303" s="13"/>
      <c r="T303" s="13"/>
      <c r="U303" s="13"/>
      <c r="V303" s="13"/>
      <c r="W303" s="13"/>
    </row>
    <row r="304" spans="1:23" ht="12.75" x14ac:dyDescent="0.2">
      <c r="A304" s="13"/>
      <c r="B304" s="13"/>
      <c r="C304" s="13"/>
      <c r="D304" s="13"/>
      <c r="E304" s="13"/>
      <c r="F304" s="13"/>
      <c r="G304" s="13"/>
      <c r="H304" s="13"/>
      <c r="I304" s="13"/>
      <c r="J304" s="13"/>
      <c r="K304" s="13"/>
      <c r="L304" s="13"/>
      <c r="M304" s="13"/>
      <c r="N304" s="13"/>
      <c r="O304" s="13"/>
      <c r="P304" s="13"/>
      <c r="Q304" s="13"/>
      <c r="R304" s="13"/>
      <c r="S304" s="13"/>
      <c r="T304" s="13"/>
      <c r="U304" s="13"/>
      <c r="V304" s="13"/>
      <c r="W304" s="13"/>
    </row>
    <row r="305" spans="1:23" ht="12.75" x14ac:dyDescent="0.2">
      <c r="A305" s="13"/>
      <c r="B305" s="13"/>
      <c r="C305" s="13"/>
      <c r="D305" s="13"/>
      <c r="E305" s="13"/>
      <c r="F305" s="13"/>
      <c r="G305" s="13"/>
      <c r="H305" s="13"/>
      <c r="I305" s="13"/>
      <c r="J305" s="13"/>
      <c r="K305" s="13"/>
      <c r="L305" s="13"/>
      <c r="M305" s="13"/>
      <c r="N305" s="13"/>
      <c r="O305" s="13"/>
      <c r="P305" s="13"/>
      <c r="Q305" s="13"/>
      <c r="R305" s="13"/>
      <c r="S305" s="13"/>
      <c r="T305" s="13"/>
      <c r="U305" s="13"/>
      <c r="V305" s="13"/>
      <c r="W305" s="13"/>
    </row>
    <row r="306" spans="1:23" ht="12.75" x14ac:dyDescent="0.2">
      <c r="A306" s="13"/>
      <c r="B306" s="13"/>
      <c r="C306" s="13"/>
      <c r="D306" s="13"/>
      <c r="E306" s="13"/>
      <c r="F306" s="13"/>
      <c r="G306" s="13"/>
      <c r="H306" s="13"/>
      <c r="I306" s="13"/>
      <c r="J306" s="13"/>
      <c r="K306" s="13"/>
      <c r="L306" s="13"/>
      <c r="M306" s="13"/>
      <c r="N306" s="13"/>
      <c r="O306" s="13"/>
      <c r="P306" s="13"/>
      <c r="Q306" s="13"/>
      <c r="R306" s="13"/>
      <c r="S306" s="13"/>
      <c r="T306" s="13"/>
      <c r="U306" s="13"/>
      <c r="V306" s="13"/>
      <c r="W306" s="13"/>
    </row>
    <row r="307" spans="1:23" ht="12.75" x14ac:dyDescent="0.2">
      <c r="A307" s="13"/>
      <c r="B307" s="13"/>
      <c r="C307" s="13"/>
      <c r="D307" s="13"/>
      <c r="E307" s="13"/>
      <c r="F307" s="13"/>
      <c r="G307" s="13"/>
      <c r="H307" s="13"/>
      <c r="I307" s="13"/>
      <c r="J307" s="13"/>
      <c r="K307" s="13"/>
      <c r="L307" s="13"/>
      <c r="M307" s="13"/>
      <c r="N307" s="13"/>
      <c r="O307" s="13"/>
      <c r="P307" s="13"/>
      <c r="Q307" s="13"/>
      <c r="R307" s="13"/>
      <c r="S307" s="13"/>
      <c r="T307" s="13"/>
      <c r="U307" s="13"/>
      <c r="V307" s="13"/>
      <c r="W307" s="13"/>
    </row>
    <row r="308" spans="1:23" ht="12.75" x14ac:dyDescent="0.2">
      <c r="A308" s="13"/>
      <c r="B308" s="13"/>
      <c r="C308" s="13"/>
      <c r="D308" s="13"/>
      <c r="E308" s="13"/>
      <c r="F308" s="13"/>
      <c r="G308" s="13"/>
      <c r="H308" s="13"/>
      <c r="I308" s="13"/>
      <c r="J308" s="13"/>
      <c r="K308" s="13"/>
      <c r="L308" s="13"/>
      <c r="M308" s="13"/>
      <c r="N308" s="13"/>
      <c r="O308" s="13"/>
      <c r="P308" s="13"/>
      <c r="Q308" s="13"/>
      <c r="R308" s="13"/>
      <c r="S308" s="13"/>
      <c r="T308" s="13"/>
      <c r="U308" s="13"/>
      <c r="V308" s="13"/>
      <c r="W308" s="13"/>
    </row>
    <row r="309" spans="1:23" ht="12.75" x14ac:dyDescent="0.2">
      <c r="A309" s="13"/>
      <c r="B309" s="13"/>
      <c r="C309" s="13"/>
      <c r="D309" s="13"/>
      <c r="E309" s="13"/>
      <c r="F309" s="13"/>
      <c r="G309" s="13"/>
      <c r="H309" s="13"/>
      <c r="I309" s="13"/>
      <c r="J309" s="13"/>
      <c r="K309" s="13"/>
      <c r="L309" s="13"/>
      <c r="M309" s="13"/>
      <c r="N309" s="13"/>
      <c r="O309" s="13"/>
      <c r="P309" s="13"/>
      <c r="Q309" s="13"/>
      <c r="R309" s="13"/>
      <c r="S309" s="13"/>
      <c r="T309" s="13"/>
      <c r="U309" s="13"/>
      <c r="V309" s="13"/>
      <c r="W309" s="13"/>
    </row>
    <row r="310" spans="1:23" ht="12.75" x14ac:dyDescent="0.2">
      <c r="A310" s="13"/>
      <c r="B310" s="13"/>
      <c r="C310" s="13"/>
      <c r="D310" s="13"/>
      <c r="E310" s="13"/>
      <c r="F310" s="13"/>
      <c r="G310" s="13"/>
      <c r="H310" s="13"/>
      <c r="I310" s="13"/>
      <c r="J310" s="13"/>
      <c r="K310" s="13"/>
      <c r="L310" s="13"/>
      <c r="M310" s="13"/>
      <c r="N310" s="13"/>
      <c r="O310" s="13"/>
      <c r="P310" s="13"/>
      <c r="Q310" s="13"/>
      <c r="R310" s="13"/>
      <c r="S310" s="13"/>
      <c r="T310" s="13"/>
      <c r="U310" s="13"/>
      <c r="V310" s="13"/>
      <c r="W310" s="13"/>
    </row>
    <row r="311" spans="1:23" ht="12.75" x14ac:dyDescent="0.2">
      <c r="A311" s="13"/>
      <c r="B311" s="13"/>
      <c r="C311" s="13"/>
      <c r="D311" s="13"/>
      <c r="E311" s="13"/>
      <c r="F311" s="13"/>
      <c r="G311" s="13"/>
      <c r="H311" s="13"/>
      <c r="I311" s="13"/>
      <c r="J311" s="13"/>
      <c r="K311" s="13"/>
      <c r="L311" s="13"/>
      <c r="M311" s="13"/>
      <c r="N311" s="13"/>
      <c r="O311" s="13"/>
      <c r="P311" s="13"/>
      <c r="Q311" s="13"/>
      <c r="R311" s="13"/>
      <c r="S311" s="13"/>
      <c r="T311" s="13"/>
      <c r="U311" s="13"/>
      <c r="V311" s="13"/>
      <c r="W311" s="13"/>
    </row>
    <row r="312" spans="1:23" ht="12.75" x14ac:dyDescent="0.2">
      <c r="A312" s="13"/>
      <c r="B312" s="13"/>
      <c r="C312" s="13"/>
      <c r="D312" s="13"/>
      <c r="E312" s="13"/>
      <c r="F312" s="13"/>
      <c r="G312" s="13"/>
      <c r="H312" s="13"/>
      <c r="I312" s="13"/>
      <c r="J312" s="13"/>
      <c r="K312" s="13"/>
      <c r="L312" s="13"/>
      <c r="M312" s="13"/>
      <c r="N312" s="13"/>
      <c r="O312" s="13"/>
      <c r="P312" s="13"/>
      <c r="Q312" s="13"/>
      <c r="R312" s="13"/>
      <c r="S312" s="13"/>
      <c r="T312" s="13"/>
      <c r="U312" s="13"/>
      <c r="V312" s="13"/>
      <c r="W312" s="13"/>
    </row>
    <row r="313" spans="1:23" ht="12.75" x14ac:dyDescent="0.2">
      <c r="A313" s="13"/>
      <c r="B313" s="13"/>
      <c r="C313" s="13"/>
      <c r="D313" s="13"/>
      <c r="E313" s="13"/>
      <c r="F313" s="13"/>
      <c r="G313" s="13"/>
      <c r="H313" s="13"/>
      <c r="I313" s="13"/>
      <c r="J313" s="13"/>
      <c r="K313" s="13"/>
      <c r="L313" s="13"/>
      <c r="M313" s="13"/>
      <c r="N313" s="13"/>
      <c r="O313" s="13"/>
      <c r="P313" s="13"/>
      <c r="Q313" s="13"/>
      <c r="R313" s="13"/>
      <c r="S313" s="13"/>
      <c r="T313" s="13"/>
      <c r="U313" s="13"/>
      <c r="V313" s="13"/>
      <c r="W313" s="13"/>
    </row>
    <row r="314" spans="1:23" ht="12.75" x14ac:dyDescent="0.2">
      <c r="A314" s="13"/>
      <c r="B314" s="13"/>
      <c r="C314" s="13"/>
      <c r="D314" s="13"/>
      <c r="E314" s="13"/>
      <c r="F314" s="13"/>
      <c r="G314" s="13"/>
      <c r="H314" s="13"/>
      <c r="I314" s="13"/>
      <c r="J314" s="13"/>
      <c r="K314" s="13"/>
      <c r="L314" s="13"/>
      <c r="M314" s="13"/>
      <c r="N314" s="13"/>
      <c r="O314" s="13"/>
      <c r="P314" s="13"/>
      <c r="Q314" s="13"/>
      <c r="R314" s="13"/>
      <c r="S314" s="13"/>
      <c r="T314" s="13"/>
      <c r="U314" s="13"/>
      <c r="V314" s="13"/>
      <c r="W314" s="13"/>
    </row>
    <row r="315" spans="1:23" ht="12.75" x14ac:dyDescent="0.2">
      <c r="A315" s="13"/>
      <c r="B315" s="13"/>
      <c r="C315" s="13"/>
      <c r="D315" s="13"/>
      <c r="E315" s="13"/>
      <c r="F315" s="13"/>
      <c r="G315" s="13"/>
      <c r="H315" s="13"/>
      <c r="I315" s="13"/>
      <c r="J315" s="13"/>
      <c r="K315" s="13"/>
      <c r="L315" s="13"/>
      <c r="M315" s="13"/>
      <c r="N315" s="13"/>
      <c r="O315" s="13"/>
      <c r="P315" s="13"/>
      <c r="Q315" s="13"/>
      <c r="R315" s="13"/>
      <c r="S315" s="13"/>
      <c r="T315" s="13"/>
      <c r="U315" s="13"/>
      <c r="V315" s="13"/>
      <c r="W315" s="13"/>
    </row>
    <row r="316" spans="1:23" ht="12.75" x14ac:dyDescent="0.2">
      <c r="A316" s="13"/>
      <c r="B316" s="13"/>
      <c r="C316" s="13"/>
      <c r="D316" s="13"/>
      <c r="E316" s="13"/>
      <c r="F316" s="13"/>
      <c r="G316" s="13"/>
      <c r="H316" s="13"/>
      <c r="I316" s="13"/>
      <c r="J316" s="13"/>
      <c r="K316" s="13"/>
      <c r="L316" s="13"/>
      <c r="M316" s="13"/>
      <c r="N316" s="13"/>
      <c r="O316" s="13"/>
      <c r="P316" s="13"/>
      <c r="Q316" s="13"/>
      <c r="R316" s="13"/>
      <c r="S316" s="13"/>
      <c r="T316" s="13"/>
      <c r="U316" s="13"/>
      <c r="V316" s="13"/>
      <c r="W316" s="13"/>
    </row>
    <row r="317" spans="1:23" ht="12.75" x14ac:dyDescent="0.2">
      <c r="A317" s="13"/>
      <c r="B317" s="13"/>
      <c r="C317" s="13"/>
      <c r="D317" s="13"/>
      <c r="E317" s="13"/>
      <c r="F317" s="13"/>
      <c r="G317" s="13"/>
      <c r="H317" s="13"/>
      <c r="I317" s="13"/>
      <c r="J317" s="13"/>
      <c r="K317" s="13"/>
      <c r="L317" s="13"/>
      <c r="M317" s="13"/>
      <c r="N317" s="13"/>
      <c r="O317" s="13"/>
      <c r="P317" s="13"/>
      <c r="Q317" s="13"/>
      <c r="R317" s="13"/>
      <c r="S317" s="13"/>
      <c r="T317" s="13"/>
      <c r="U317" s="13"/>
      <c r="V317" s="13"/>
      <c r="W317" s="13"/>
    </row>
    <row r="318" spans="1:23" ht="12.75" x14ac:dyDescent="0.2">
      <c r="A318" s="13"/>
      <c r="B318" s="13"/>
      <c r="C318" s="13"/>
      <c r="D318" s="13"/>
      <c r="E318" s="13"/>
      <c r="F318" s="13"/>
      <c r="G318" s="13"/>
      <c r="H318" s="13"/>
      <c r="I318" s="13"/>
      <c r="J318" s="13"/>
      <c r="K318" s="13"/>
      <c r="L318" s="13"/>
      <c r="M318" s="13"/>
      <c r="N318" s="13"/>
      <c r="O318" s="13"/>
      <c r="P318" s="13"/>
      <c r="Q318" s="13"/>
      <c r="R318" s="13"/>
      <c r="S318" s="13"/>
      <c r="T318" s="13"/>
      <c r="U318" s="13"/>
      <c r="V318" s="13"/>
      <c r="W318" s="13"/>
    </row>
    <row r="319" spans="1:23" ht="12.75" x14ac:dyDescent="0.2">
      <c r="A319" s="13"/>
      <c r="B319" s="13"/>
      <c r="C319" s="13"/>
      <c r="D319" s="13"/>
      <c r="E319" s="13"/>
      <c r="F319" s="13"/>
      <c r="G319" s="13"/>
      <c r="H319" s="13"/>
      <c r="I319" s="13"/>
      <c r="J319" s="13"/>
      <c r="K319" s="13"/>
      <c r="L319" s="13"/>
      <c r="M319" s="13"/>
      <c r="N319" s="13"/>
      <c r="O319" s="13"/>
      <c r="P319" s="13"/>
      <c r="Q319" s="13"/>
      <c r="R319" s="13"/>
      <c r="S319" s="13"/>
      <c r="T319" s="13"/>
      <c r="U319" s="13"/>
      <c r="V319" s="13"/>
      <c r="W319" s="13"/>
    </row>
    <row r="320" spans="1:23" ht="12.75" x14ac:dyDescent="0.2">
      <c r="A320" s="13"/>
      <c r="B320" s="13"/>
      <c r="C320" s="13"/>
      <c r="D320" s="13"/>
      <c r="E320" s="13"/>
      <c r="F320" s="13"/>
      <c r="G320" s="13"/>
      <c r="H320" s="13"/>
      <c r="I320" s="13"/>
      <c r="J320" s="13"/>
      <c r="K320" s="13"/>
      <c r="L320" s="13"/>
      <c r="M320" s="13"/>
      <c r="N320" s="13"/>
      <c r="O320" s="13"/>
      <c r="P320" s="13"/>
      <c r="Q320" s="13"/>
      <c r="R320" s="13"/>
      <c r="S320" s="13"/>
      <c r="T320" s="13"/>
      <c r="U320" s="13"/>
      <c r="V320" s="13"/>
      <c r="W320" s="13"/>
    </row>
    <row r="321" spans="1:23" ht="12.75" x14ac:dyDescent="0.2">
      <c r="A321" s="13"/>
      <c r="B321" s="13"/>
      <c r="C321" s="13"/>
      <c r="D321" s="13"/>
      <c r="E321" s="13"/>
      <c r="F321" s="13"/>
      <c r="G321" s="13"/>
      <c r="H321" s="13"/>
      <c r="I321" s="13"/>
      <c r="J321" s="13"/>
      <c r="K321" s="13"/>
      <c r="L321" s="13"/>
      <c r="M321" s="13"/>
      <c r="N321" s="13"/>
      <c r="O321" s="13"/>
      <c r="P321" s="13"/>
      <c r="Q321" s="13"/>
      <c r="R321" s="13"/>
      <c r="S321" s="13"/>
      <c r="T321" s="13"/>
      <c r="U321" s="13"/>
      <c r="V321" s="13"/>
      <c r="W321" s="13"/>
    </row>
    <row r="322" spans="1:23" ht="12.75" x14ac:dyDescent="0.2">
      <c r="A322" s="13"/>
      <c r="B322" s="13"/>
      <c r="C322" s="13"/>
      <c r="D322" s="13"/>
      <c r="E322" s="13"/>
      <c r="F322" s="13"/>
      <c r="G322" s="13"/>
      <c r="H322" s="13"/>
      <c r="I322" s="13"/>
      <c r="J322" s="13"/>
      <c r="K322" s="13"/>
      <c r="L322" s="13"/>
      <c r="M322" s="13"/>
      <c r="N322" s="13"/>
      <c r="O322" s="13"/>
      <c r="P322" s="13"/>
      <c r="Q322" s="13"/>
      <c r="R322" s="13"/>
      <c r="S322" s="13"/>
      <c r="T322" s="13"/>
      <c r="U322" s="13"/>
      <c r="V322" s="13"/>
      <c r="W322" s="13"/>
    </row>
    <row r="323" spans="1:23" ht="12.75" x14ac:dyDescent="0.2">
      <c r="A323" s="13"/>
      <c r="B323" s="13"/>
      <c r="C323" s="13"/>
      <c r="D323" s="13"/>
      <c r="E323" s="13"/>
      <c r="F323" s="13"/>
      <c r="G323" s="13"/>
      <c r="H323" s="13"/>
      <c r="I323" s="13"/>
      <c r="J323" s="13"/>
      <c r="K323" s="13"/>
      <c r="L323" s="13"/>
      <c r="M323" s="13"/>
      <c r="N323" s="13"/>
      <c r="O323" s="13"/>
      <c r="P323" s="13"/>
      <c r="Q323" s="13"/>
      <c r="R323" s="13"/>
      <c r="S323" s="13"/>
      <c r="T323" s="13"/>
      <c r="U323" s="13"/>
      <c r="V323" s="13"/>
      <c r="W323" s="13"/>
    </row>
    <row r="324" spans="1:23" ht="12.75" x14ac:dyDescent="0.2">
      <c r="A324" s="13"/>
      <c r="B324" s="13"/>
      <c r="C324" s="13"/>
      <c r="D324" s="13"/>
      <c r="E324" s="13"/>
      <c r="F324" s="13"/>
      <c r="G324" s="13"/>
      <c r="H324" s="13"/>
      <c r="I324" s="13"/>
      <c r="J324" s="13"/>
      <c r="K324" s="13"/>
      <c r="L324" s="13"/>
      <c r="M324" s="13"/>
      <c r="N324" s="13"/>
      <c r="O324" s="13"/>
      <c r="P324" s="13"/>
      <c r="Q324" s="13"/>
      <c r="R324" s="13"/>
      <c r="S324" s="13"/>
      <c r="T324" s="13"/>
      <c r="U324" s="13"/>
      <c r="V324" s="13"/>
      <c r="W324" s="13"/>
    </row>
    <row r="325" spans="1:23" ht="12.75" x14ac:dyDescent="0.2">
      <c r="A325" s="13"/>
      <c r="B325" s="13"/>
      <c r="C325" s="13"/>
      <c r="D325" s="13"/>
      <c r="E325" s="13"/>
      <c r="F325" s="13"/>
      <c r="G325" s="13"/>
      <c r="H325" s="13"/>
      <c r="I325" s="13"/>
      <c r="J325" s="13"/>
      <c r="K325" s="13"/>
      <c r="L325" s="13"/>
      <c r="M325" s="13"/>
      <c r="N325" s="13"/>
      <c r="O325" s="13"/>
      <c r="P325" s="13"/>
      <c r="Q325" s="13"/>
      <c r="R325" s="13"/>
      <c r="S325" s="13"/>
      <c r="T325" s="13"/>
      <c r="U325" s="13"/>
      <c r="V325" s="13"/>
      <c r="W325" s="13"/>
    </row>
    <row r="326" spans="1:23" ht="12.75" x14ac:dyDescent="0.2">
      <c r="A326" s="13"/>
      <c r="B326" s="13"/>
      <c r="C326" s="13"/>
      <c r="D326" s="13"/>
      <c r="E326" s="13"/>
      <c r="F326" s="13"/>
      <c r="G326" s="13"/>
      <c r="H326" s="13"/>
      <c r="I326" s="13"/>
      <c r="J326" s="13"/>
      <c r="K326" s="13"/>
      <c r="L326" s="13"/>
      <c r="M326" s="13"/>
      <c r="N326" s="13"/>
      <c r="O326" s="13"/>
      <c r="P326" s="13"/>
      <c r="Q326" s="13"/>
      <c r="R326" s="13"/>
      <c r="S326" s="13"/>
      <c r="T326" s="13"/>
      <c r="U326" s="13"/>
      <c r="V326" s="13"/>
      <c r="W326" s="13"/>
    </row>
    <row r="327" spans="1:23" ht="12.75" x14ac:dyDescent="0.2">
      <c r="A327" s="13"/>
      <c r="B327" s="13"/>
      <c r="C327" s="13"/>
      <c r="D327" s="13"/>
      <c r="E327" s="13"/>
      <c r="F327" s="13"/>
      <c r="G327" s="13"/>
      <c r="H327" s="13"/>
      <c r="I327" s="13"/>
      <c r="J327" s="13"/>
      <c r="K327" s="13"/>
      <c r="L327" s="13"/>
      <c r="M327" s="13"/>
      <c r="N327" s="13"/>
      <c r="O327" s="13"/>
      <c r="P327" s="13"/>
      <c r="Q327" s="13"/>
      <c r="R327" s="13"/>
      <c r="S327" s="13"/>
      <c r="T327" s="13"/>
      <c r="U327" s="13"/>
      <c r="V327" s="13"/>
      <c r="W327" s="13"/>
    </row>
    <row r="328" spans="1:23" ht="12.75" x14ac:dyDescent="0.2">
      <c r="A328" s="13"/>
      <c r="B328" s="13"/>
      <c r="C328" s="13"/>
      <c r="D328" s="13"/>
      <c r="E328" s="13"/>
      <c r="F328" s="13"/>
      <c r="G328" s="13"/>
      <c r="H328" s="13"/>
      <c r="I328" s="13"/>
      <c r="J328" s="13"/>
      <c r="K328" s="13"/>
      <c r="L328" s="13"/>
      <c r="M328" s="13"/>
      <c r="N328" s="13"/>
      <c r="O328" s="13"/>
      <c r="P328" s="13"/>
      <c r="Q328" s="13"/>
      <c r="R328" s="13"/>
      <c r="S328" s="13"/>
      <c r="T328" s="13"/>
      <c r="U328" s="13"/>
      <c r="V328" s="13"/>
      <c r="W328" s="13"/>
    </row>
    <row r="329" spans="1:23" ht="12.75" x14ac:dyDescent="0.2">
      <c r="A329" s="13"/>
      <c r="B329" s="13"/>
      <c r="C329" s="13"/>
      <c r="D329" s="13"/>
      <c r="E329" s="13"/>
      <c r="F329" s="13"/>
      <c r="G329" s="13"/>
      <c r="H329" s="13"/>
      <c r="I329" s="13"/>
      <c r="J329" s="13"/>
      <c r="K329" s="13"/>
      <c r="L329" s="13"/>
      <c r="M329" s="13"/>
      <c r="N329" s="13"/>
      <c r="O329" s="13"/>
      <c r="P329" s="13"/>
      <c r="Q329" s="13"/>
      <c r="R329" s="13"/>
      <c r="S329" s="13"/>
      <c r="T329" s="13"/>
      <c r="U329" s="13"/>
      <c r="V329" s="13"/>
      <c r="W329" s="13"/>
    </row>
    <row r="330" spans="1:23" ht="12.75" x14ac:dyDescent="0.2">
      <c r="A330" s="13"/>
      <c r="B330" s="13"/>
      <c r="C330" s="13"/>
      <c r="D330" s="13"/>
      <c r="E330" s="13"/>
      <c r="F330" s="13"/>
      <c r="G330" s="13"/>
      <c r="H330" s="13"/>
      <c r="I330" s="13"/>
      <c r="J330" s="13"/>
      <c r="K330" s="13"/>
      <c r="L330" s="13"/>
      <c r="M330" s="13"/>
      <c r="N330" s="13"/>
      <c r="O330" s="13"/>
      <c r="P330" s="13"/>
      <c r="Q330" s="13"/>
      <c r="R330" s="13"/>
      <c r="S330" s="13"/>
      <c r="T330" s="13"/>
      <c r="U330" s="13"/>
      <c r="V330" s="13"/>
      <c r="W330" s="13"/>
    </row>
    <row r="331" spans="1:23" ht="12.75" x14ac:dyDescent="0.2">
      <c r="A331" s="13"/>
      <c r="B331" s="13"/>
      <c r="C331" s="13"/>
      <c r="D331" s="13"/>
      <c r="E331" s="13"/>
      <c r="F331" s="13"/>
      <c r="G331" s="13"/>
      <c r="H331" s="13"/>
      <c r="I331" s="13"/>
      <c r="J331" s="13"/>
      <c r="K331" s="13"/>
      <c r="L331" s="13"/>
      <c r="M331" s="13"/>
      <c r="N331" s="13"/>
      <c r="O331" s="13"/>
      <c r="P331" s="13"/>
      <c r="Q331" s="13"/>
      <c r="R331" s="13"/>
      <c r="S331" s="13"/>
      <c r="T331" s="13"/>
      <c r="U331" s="13"/>
      <c r="V331" s="13"/>
      <c r="W331" s="13"/>
    </row>
    <row r="332" spans="1:23" ht="12.75" x14ac:dyDescent="0.2">
      <c r="A332" s="13"/>
      <c r="B332" s="13"/>
      <c r="C332" s="13"/>
      <c r="D332" s="13"/>
      <c r="E332" s="13"/>
      <c r="F332" s="13"/>
      <c r="G332" s="13"/>
      <c r="H332" s="13"/>
      <c r="I332" s="13"/>
      <c r="J332" s="13"/>
      <c r="K332" s="13"/>
      <c r="L332" s="13"/>
      <c r="M332" s="13"/>
      <c r="N332" s="13"/>
      <c r="O332" s="13"/>
      <c r="P332" s="13"/>
      <c r="Q332" s="13"/>
      <c r="R332" s="13"/>
      <c r="S332" s="13"/>
      <c r="T332" s="13"/>
      <c r="U332" s="13"/>
      <c r="V332" s="13"/>
      <c r="W332" s="13"/>
    </row>
    <row r="333" spans="1:23" ht="12.75" x14ac:dyDescent="0.2">
      <c r="A333" s="13"/>
      <c r="B333" s="13"/>
      <c r="C333" s="13"/>
      <c r="D333" s="13"/>
      <c r="E333" s="13"/>
      <c r="F333" s="13"/>
      <c r="G333" s="13"/>
      <c r="H333" s="13"/>
      <c r="I333" s="13"/>
      <c r="J333" s="13"/>
      <c r="K333" s="13"/>
      <c r="L333" s="13"/>
      <c r="M333" s="13"/>
      <c r="N333" s="13"/>
      <c r="O333" s="13"/>
      <c r="P333" s="13"/>
      <c r="Q333" s="13"/>
      <c r="R333" s="13"/>
      <c r="S333" s="13"/>
      <c r="T333" s="13"/>
      <c r="U333" s="13"/>
      <c r="V333" s="13"/>
      <c r="W333" s="13"/>
    </row>
    <row r="334" spans="1:23" ht="12.75" x14ac:dyDescent="0.2">
      <c r="A334" s="13"/>
      <c r="B334" s="13"/>
      <c r="C334" s="13"/>
      <c r="D334" s="13"/>
      <c r="E334" s="13"/>
      <c r="F334" s="13"/>
      <c r="G334" s="13"/>
      <c r="H334" s="13"/>
      <c r="I334" s="13"/>
      <c r="J334" s="13"/>
      <c r="K334" s="13"/>
      <c r="L334" s="13"/>
      <c r="M334" s="13"/>
      <c r="N334" s="13"/>
      <c r="O334" s="13"/>
      <c r="P334" s="13"/>
      <c r="Q334" s="13"/>
      <c r="R334" s="13"/>
      <c r="S334" s="13"/>
      <c r="T334" s="13"/>
      <c r="U334" s="13"/>
      <c r="V334" s="13"/>
      <c r="W334" s="13"/>
    </row>
    <row r="335" spans="1:23" ht="12.75" x14ac:dyDescent="0.2">
      <c r="A335" s="13"/>
      <c r="B335" s="13"/>
      <c r="C335" s="13"/>
      <c r="D335" s="13"/>
      <c r="E335" s="13"/>
      <c r="F335" s="13"/>
      <c r="G335" s="13"/>
      <c r="H335" s="13"/>
      <c r="I335" s="13"/>
      <c r="J335" s="13"/>
      <c r="K335" s="13"/>
      <c r="L335" s="13"/>
      <c r="M335" s="13"/>
      <c r="N335" s="13"/>
      <c r="O335" s="13"/>
      <c r="P335" s="13"/>
      <c r="Q335" s="13"/>
      <c r="R335" s="13"/>
      <c r="S335" s="13"/>
      <c r="T335" s="13"/>
      <c r="U335" s="13"/>
      <c r="V335" s="13"/>
      <c r="W335" s="13"/>
    </row>
    <row r="336" spans="1:23" ht="12.75" x14ac:dyDescent="0.2">
      <c r="A336" s="13"/>
      <c r="B336" s="13"/>
      <c r="C336" s="13"/>
      <c r="D336" s="13"/>
      <c r="E336" s="13"/>
      <c r="F336" s="13"/>
      <c r="G336" s="13"/>
      <c r="H336" s="13"/>
      <c r="I336" s="13"/>
      <c r="J336" s="13"/>
      <c r="K336" s="13"/>
      <c r="L336" s="13"/>
      <c r="M336" s="13"/>
      <c r="N336" s="13"/>
      <c r="O336" s="13"/>
      <c r="P336" s="13"/>
      <c r="Q336" s="13"/>
      <c r="R336" s="13"/>
      <c r="S336" s="13"/>
      <c r="T336" s="13"/>
      <c r="U336" s="13"/>
      <c r="V336" s="13"/>
      <c r="W336" s="13"/>
    </row>
    <row r="337" spans="1:23" ht="12.75" x14ac:dyDescent="0.2">
      <c r="A337" s="13"/>
      <c r="B337" s="13"/>
      <c r="C337" s="13"/>
      <c r="D337" s="13"/>
      <c r="E337" s="13"/>
      <c r="F337" s="13"/>
      <c r="G337" s="13"/>
      <c r="H337" s="13"/>
      <c r="I337" s="13"/>
      <c r="J337" s="13"/>
      <c r="K337" s="13"/>
      <c r="L337" s="13"/>
      <c r="M337" s="13"/>
      <c r="N337" s="13"/>
      <c r="O337" s="13"/>
      <c r="P337" s="13"/>
      <c r="Q337" s="13"/>
      <c r="R337" s="13"/>
      <c r="S337" s="13"/>
      <c r="T337" s="13"/>
      <c r="U337" s="13"/>
      <c r="V337" s="13"/>
      <c r="W337" s="13"/>
    </row>
    <row r="338" spans="1:23" ht="12.75" x14ac:dyDescent="0.2">
      <c r="A338" s="13"/>
      <c r="B338" s="13"/>
      <c r="C338" s="13"/>
      <c r="D338" s="13"/>
      <c r="E338" s="13"/>
      <c r="F338" s="13"/>
      <c r="G338" s="13"/>
      <c r="H338" s="13"/>
      <c r="I338" s="13"/>
      <c r="J338" s="13"/>
      <c r="K338" s="13"/>
      <c r="L338" s="13"/>
      <c r="M338" s="13"/>
      <c r="N338" s="13"/>
      <c r="O338" s="13"/>
      <c r="P338" s="13"/>
      <c r="Q338" s="13"/>
      <c r="R338" s="13"/>
      <c r="S338" s="13"/>
      <c r="T338" s="13"/>
      <c r="U338" s="13"/>
      <c r="V338" s="13"/>
      <c r="W338" s="13"/>
    </row>
    <row r="339" spans="1:23" ht="12.75" x14ac:dyDescent="0.2">
      <c r="A339" s="13"/>
      <c r="B339" s="13"/>
      <c r="C339" s="13"/>
      <c r="D339" s="13"/>
      <c r="E339" s="13"/>
      <c r="F339" s="13"/>
      <c r="G339" s="13"/>
      <c r="H339" s="13"/>
      <c r="I339" s="13"/>
      <c r="J339" s="13"/>
      <c r="K339" s="13"/>
      <c r="L339" s="13"/>
      <c r="M339" s="13"/>
      <c r="N339" s="13"/>
      <c r="O339" s="13"/>
      <c r="P339" s="13"/>
      <c r="Q339" s="13"/>
      <c r="R339" s="13"/>
      <c r="S339" s="13"/>
      <c r="T339" s="13"/>
      <c r="U339" s="13"/>
      <c r="V339" s="13"/>
      <c r="W339" s="13"/>
    </row>
    <row r="340" spans="1:23" ht="12.75" x14ac:dyDescent="0.2">
      <c r="A340" s="13"/>
      <c r="B340" s="13"/>
      <c r="C340" s="13"/>
      <c r="D340" s="13"/>
      <c r="E340" s="13"/>
      <c r="F340" s="13"/>
      <c r="G340" s="13"/>
      <c r="H340" s="13"/>
      <c r="I340" s="13"/>
      <c r="J340" s="13"/>
      <c r="K340" s="13"/>
      <c r="L340" s="13"/>
      <c r="M340" s="13"/>
      <c r="N340" s="13"/>
      <c r="O340" s="13"/>
      <c r="P340" s="13"/>
      <c r="Q340" s="13"/>
      <c r="R340" s="13"/>
      <c r="S340" s="13"/>
      <c r="T340" s="13"/>
      <c r="U340" s="13"/>
      <c r="V340" s="13"/>
      <c r="W340" s="13"/>
    </row>
    <row r="341" spans="1:23" ht="12.75" x14ac:dyDescent="0.2">
      <c r="A341" s="13"/>
      <c r="B341" s="13"/>
      <c r="C341" s="13"/>
      <c r="D341" s="13"/>
      <c r="E341" s="13"/>
      <c r="F341" s="13"/>
      <c r="G341" s="13"/>
      <c r="H341" s="13"/>
      <c r="I341" s="13"/>
      <c r="J341" s="13"/>
      <c r="K341" s="13"/>
      <c r="L341" s="13"/>
      <c r="M341" s="13"/>
      <c r="N341" s="13"/>
      <c r="O341" s="13"/>
      <c r="P341" s="13"/>
      <c r="Q341" s="13"/>
      <c r="R341" s="13"/>
      <c r="S341" s="13"/>
      <c r="T341" s="13"/>
      <c r="U341" s="13"/>
      <c r="V341" s="13"/>
      <c r="W341" s="13"/>
    </row>
    <row r="342" spans="1:23" ht="12.75" x14ac:dyDescent="0.2">
      <c r="A342" s="13"/>
      <c r="B342" s="13"/>
      <c r="C342" s="13"/>
      <c r="D342" s="13"/>
      <c r="E342" s="13"/>
      <c r="F342" s="13"/>
      <c r="G342" s="13"/>
      <c r="H342" s="13"/>
      <c r="I342" s="13"/>
      <c r="J342" s="13"/>
      <c r="K342" s="13"/>
      <c r="L342" s="13"/>
      <c r="M342" s="13"/>
      <c r="N342" s="13"/>
      <c r="O342" s="13"/>
      <c r="P342" s="13"/>
      <c r="Q342" s="13"/>
      <c r="R342" s="13"/>
      <c r="S342" s="13"/>
      <c r="T342" s="13"/>
      <c r="U342" s="13"/>
      <c r="V342" s="13"/>
      <c r="W342" s="13"/>
    </row>
    <row r="343" spans="1:23" ht="12.75" x14ac:dyDescent="0.2">
      <c r="A343" s="13"/>
      <c r="B343" s="13"/>
      <c r="C343" s="13"/>
      <c r="D343" s="13"/>
      <c r="E343" s="13"/>
      <c r="F343" s="13"/>
      <c r="G343" s="13"/>
      <c r="H343" s="13"/>
      <c r="I343" s="13"/>
      <c r="J343" s="13"/>
      <c r="K343" s="13"/>
      <c r="L343" s="13"/>
      <c r="M343" s="13"/>
      <c r="N343" s="13"/>
      <c r="O343" s="13"/>
      <c r="P343" s="13"/>
      <c r="Q343" s="13"/>
      <c r="R343" s="13"/>
      <c r="S343" s="13"/>
      <c r="T343" s="13"/>
      <c r="U343" s="13"/>
      <c r="V343" s="13"/>
      <c r="W343" s="13"/>
    </row>
    <row r="344" spans="1:23" ht="12.75" x14ac:dyDescent="0.2">
      <c r="A344" s="13"/>
      <c r="B344" s="13"/>
      <c r="C344" s="13"/>
      <c r="D344" s="13"/>
      <c r="E344" s="13"/>
      <c r="F344" s="13"/>
      <c r="G344" s="13"/>
      <c r="H344" s="13"/>
      <c r="I344" s="13"/>
      <c r="J344" s="13"/>
      <c r="K344" s="13"/>
      <c r="L344" s="13"/>
      <c r="M344" s="13"/>
      <c r="N344" s="13"/>
      <c r="O344" s="13"/>
      <c r="P344" s="13"/>
      <c r="Q344" s="13"/>
      <c r="R344" s="13"/>
      <c r="S344" s="13"/>
      <c r="T344" s="13"/>
      <c r="U344" s="13"/>
      <c r="V344" s="13"/>
      <c r="W344" s="13"/>
    </row>
    <row r="345" spans="1:23" ht="12.75" x14ac:dyDescent="0.2">
      <c r="A345" s="13"/>
      <c r="B345" s="13"/>
      <c r="C345" s="13"/>
      <c r="D345" s="13"/>
      <c r="E345" s="13"/>
      <c r="F345" s="13"/>
      <c r="G345" s="13"/>
      <c r="H345" s="13"/>
      <c r="I345" s="13"/>
      <c r="J345" s="13"/>
      <c r="K345" s="13"/>
      <c r="L345" s="13"/>
      <c r="M345" s="13"/>
      <c r="N345" s="13"/>
      <c r="O345" s="13"/>
      <c r="P345" s="13"/>
      <c r="Q345" s="13"/>
      <c r="R345" s="13"/>
      <c r="S345" s="13"/>
      <c r="T345" s="13"/>
      <c r="U345" s="13"/>
      <c r="V345" s="13"/>
      <c r="W345" s="13"/>
    </row>
    <row r="346" spans="1:23" ht="12.75" x14ac:dyDescent="0.2">
      <c r="A346" s="13"/>
      <c r="B346" s="13"/>
      <c r="C346" s="13"/>
      <c r="D346" s="13"/>
      <c r="E346" s="13"/>
      <c r="F346" s="13"/>
      <c r="G346" s="13"/>
      <c r="H346" s="13"/>
      <c r="I346" s="13"/>
      <c r="J346" s="13"/>
      <c r="K346" s="13"/>
      <c r="L346" s="13"/>
      <c r="M346" s="13"/>
      <c r="N346" s="13"/>
      <c r="O346" s="13"/>
      <c r="P346" s="13"/>
      <c r="Q346" s="13"/>
      <c r="R346" s="13"/>
      <c r="S346" s="13"/>
      <c r="T346" s="13"/>
      <c r="U346" s="13"/>
      <c r="V346" s="13"/>
      <c r="W346" s="13"/>
    </row>
    <row r="347" spans="1:23" ht="12.75" x14ac:dyDescent="0.2">
      <c r="A347" s="13"/>
      <c r="B347" s="13"/>
      <c r="C347" s="13"/>
      <c r="D347" s="13"/>
      <c r="E347" s="13"/>
      <c r="F347" s="13"/>
      <c r="G347" s="13"/>
      <c r="H347" s="13"/>
      <c r="I347" s="13"/>
      <c r="J347" s="13"/>
      <c r="K347" s="13"/>
      <c r="L347" s="13"/>
      <c r="M347" s="13"/>
      <c r="N347" s="13"/>
      <c r="O347" s="13"/>
      <c r="P347" s="13"/>
      <c r="Q347" s="13"/>
      <c r="R347" s="13"/>
      <c r="S347" s="13"/>
      <c r="T347" s="13"/>
      <c r="U347" s="13"/>
      <c r="V347" s="13"/>
      <c r="W347" s="13"/>
    </row>
    <row r="348" spans="1:23" ht="12.75" x14ac:dyDescent="0.2">
      <c r="A348" s="13"/>
      <c r="B348" s="13"/>
      <c r="C348" s="13"/>
      <c r="D348" s="13"/>
      <c r="E348" s="13"/>
      <c r="F348" s="13"/>
      <c r="G348" s="13"/>
      <c r="H348" s="13"/>
      <c r="I348" s="13"/>
      <c r="J348" s="13"/>
      <c r="K348" s="13"/>
      <c r="L348" s="13"/>
      <c r="M348" s="13"/>
      <c r="N348" s="13"/>
      <c r="O348" s="13"/>
      <c r="P348" s="13"/>
      <c r="Q348" s="13"/>
      <c r="R348" s="13"/>
      <c r="S348" s="13"/>
      <c r="T348" s="13"/>
      <c r="U348" s="13"/>
      <c r="V348" s="13"/>
      <c r="W348" s="13"/>
    </row>
    <row r="349" spans="1:23" ht="12.75" x14ac:dyDescent="0.2">
      <c r="A349" s="13"/>
      <c r="B349" s="13"/>
      <c r="C349" s="13"/>
      <c r="D349" s="13"/>
      <c r="E349" s="13"/>
      <c r="F349" s="13"/>
      <c r="G349" s="13"/>
      <c r="H349" s="13"/>
      <c r="I349" s="13"/>
      <c r="J349" s="13"/>
      <c r="K349" s="13"/>
      <c r="L349" s="13"/>
      <c r="M349" s="13"/>
      <c r="N349" s="13"/>
      <c r="O349" s="13"/>
      <c r="P349" s="13"/>
      <c r="Q349" s="13"/>
      <c r="R349" s="13"/>
      <c r="S349" s="13"/>
      <c r="T349" s="13"/>
      <c r="U349" s="13"/>
      <c r="V349" s="13"/>
      <c r="W349" s="13"/>
    </row>
    <row r="350" spans="1:23" ht="12.75" x14ac:dyDescent="0.2">
      <c r="A350" s="13"/>
      <c r="B350" s="13"/>
      <c r="C350" s="13"/>
      <c r="D350" s="13"/>
      <c r="E350" s="13"/>
      <c r="F350" s="13"/>
      <c r="G350" s="13"/>
      <c r="H350" s="13"/>
      <c r="I350" s="13"/>
      <c r="J350" s="13"/>
      <c r="K350" s="13"/>
      <c r="L350" s="13"/>
      <c r="M350" s="13"/>
      <c r="N350" s="13"/>
      <c r="O350" s="13"/>
      <c r="P350" s="13"/>
      <c r="Q350" s="13"/>
      <c r="R350" s="13"/>
      <c r="S350" s="13"/>
      <c r="T350" s="13"/>
      <c r="U350" s="13"/>
      <c r="V350" s="13"/>
      <c r="W350" s="13"/>
    </row>
    <row r="351" spans="1:23" ht="12.75" x14ac:dyDescent="0.2">
      <c r="A351" s="13"/>
      <c r="B351" s="13"/>
      <c r="C351" s="13"/>
      <c r="D351" s="13"/>
      <c r="E351" s="13"/>
      <c r="F351" s="13"/>
      <c r="G351" s="13"/>
      <c r="H351" s="13"/>
      <c r="I351" s="13"/>
      <c r="J351" s="13"/>
      <c r="K351" s="13"/>
      <c r="L351" s="13"/>
      <c r="M351" s="13"/>
      <c r="N351" s="13"/>
      <c r="O351" s="13"/>
      <c r="P351" s="13"/>
      <c r="Q351" s="13"/>
      <c r="R351" s="13"/>
      <c r="S351" s="13"/>
      <c r="T351" s="13"/>
      <c r="U351" s="13"/>
      <c r="V351" s="13"/>
      <c r="W351" s="13"/>
    </row>
    <row r="352" spans="1:23" ht="12.75" x14ac:dyDescent="0.2">
      <c r="A352" s="13"/>
      <c r="B352" s="13"/>
      <c r="C352" s="13"/>
      <c r="D352" s="13"/>
      <c r="E352" s="13"/>
      <c r="F352" s="13"/>
      <c r="G352" s="13"/>
      <c r="H352" s="13"/>
      <c r="I352" s="13"/>
      <c r="J352" s="13"/>
      <c r="K352" s="13"/>
      <c r="L352" s="13"/>
      <c r="M352" s="13"/>
      <c r="N352" s="13"/>
      <c r="O352" s="13"/>
      <c r="P352" s="13"/>
      <c r="Q352" s="13"/>
      <c r="R352" s="13"/>
      <c r="S352" s="13"/>
      <c r="T352" s="13"/>
      <c r="U352" s="13"/>
      <c r="V352" s="13"/>
      <c r="W352" s="13"/>
    </row>
    <row r="353" spans="1:23" ht="12.75" x14ac:dyDescent="0.2">
      <c r="A353" s="13"/>
      <c r="B353" s="13"/>
      <c r="C353" s="13"/>
      <c r="D353" s="13"/>
      <c r="E353" s="13"/>
      <c r="F353" s="13"/>
      <c r="G353" s="13"/>
      <c r="H353" s="13"/>
      <c r="I353" s="13"/>
      <c r="J353" s="13"/>
      <c r="K353" s="13"/>
      <c r="L353" s="13"/>
      <c r="M353" s="13"/>
      <c r="N353" s="13"/>
      <c r="O353" s="13"/>
      <c r="P353" s="13"/>
      <c r="Q353" s="13"/>
      <c r="R353" s="13"/>
      <c r="S353" s="13"/>
      <c r="T353" s="13"/>
      <c r="U353" s="13"/>
      <c r="V353" s="13"/>
      <c r="W353" s="13"/>
    </row>
    <row r="354" spans="1:23" ht="12.75" x14ac:dyDescent="0.2">
      <c r="A354" s="13"/>
      <c r="B354" s="13"/>
      <c r="C354" s="13"/>
      <c r="D354" s="13"/>
      <c r="E354" s="13"/>
      <c r="F354" s="13"/>
      <c r="G354" s="13"/>
      <c r="H354" s="13"/>
      <c r="I354" s="13"/>
      <c r="J354" s="13"/>
      <c r="K354" s="13"/>
      <c r="L354" s="13"/>
      <c r="M354" s="13"/>
      <c r="N354" s="13"/>
      <c r="O354" s="13"/>
      <c r="P354" s="13"/>
      <c r="Q354" s="13"/>
      <c r="R354" s="13"/>
      <c r="S354" s="13"/>
      <c r="T354" s="13"/>
      <c r="U354" s="13"/>
      <c r="V354" s="13"/>
      <c r="W354" s="13"/>
    </row>
    <row r="355" spans="1:23" ht="12.75" x14ac:dyDescent="0.2">
      <c r="A355" s="13"/>
      <c r="B355" s="13"/>
      <c r="C355" s="13"/>
      <c r="D355" s="13"/>
      <c r="E355" s="13"/>
      <c r="F355" s="13"/>
      <c r="G355" s="13"/>
      <c r="H355" s="13"/>
      <c r="I355" s="13"/>
      <c r="J355" s="13"/>
      <c r="K355" s="13"/>
      <c r="L355" s="13"/>
      <c r="M355" s="13"/>
      <c r="N355" s="13"/>
      <c r="O355" s="13"/>
      <c r="P355" s="13"/>
      <c r="Q355" s="13"/>
      <c r="R355" s="13"/>
      <c r="S355" s="13"/>
      <c r="T355" s="13"/>
      <c r="U355" s="13"/>
      <c r="V355" s="13"/>
      <c r="W355" s="13"/>
    </row>
    <row r="356" spans="1:23" ht="12.75" x14ac:dyDescent="0.2">
      <c r="A356" s="13"/>
      <c r="B356" s="13"/>
      <c r="C356" s="13"/>
      <c r="D356" s="13"/>
      <c r="E356" s="13"/>
      <c r="F356" s="13"/>
      <c r="G356" s="13"/>
      <c r="H356" s="13"/>
      <c r="I356" s="13"/>
      <c r="J356" s="13"/>
      <c r="K356" s="13"/>
      <c r="L356" s="13"/>
      <c r="M356" s="13"/>
      <c r="N356" s="13"/>
      <c r="O356" s="13"/>
      <c r="P356" s="13"/>
      <c r="Q356" s="13"/>
      <c r="R356" s="13"/>
      <c r="S356" s="13"/>
      <c r="T356" s="13"/>
      <c r="U356" s="13"/>
      <c r="V356" s="13"/>
      <c r="W356" s="13"/>
    </row>
    <row r="357" spans="1:23" ht="12.75" x14ac:dyDescent="0.2">
      <c r="A357" s="13"/>
      <c r="B357" s="13"/>
      <c r="C357" s="13"/>
      <c r="D357" s="13"/>
      <c r="E357" s="13"/>
      <c r="F357" s="13"/>
      <c r="G357" s="13"/>
      <c r="H357" s="13"/>
      <c r="I357" s="13"/>
      <c r="J357" s="13"/>
      <c r="K357" s="13"/>
      <c r="L357" s="13"/>
      <c r="M357" s="13"/>
      <c r="N357" s="13"/>
      <c r="O357" s="13"/>
      <c r="P357" s="13"/>
      <c r="Q357" s="13"/>
      <c r="R357" s="13"/>
      <c r="S357" s="13"/>
      <c r="T357" s="13"/>
      <c r="U357" s="13"/>
      <c r="V357" s="13"/>
      <c r="W357" s="13"/>
    </row>
    <row r="358" spans="1:23" ht="12.75" x14ac:dyDescent="0.2">
      <c r="A358" s="13"/>
      <c r="B358" s="13"/>
      <c r="C358" s="13"/>
      <c r="D358" s="13"/>
      <c r="E358" s="13"/>
      <c r="F358" s="13"/>
      <c r="G358" s="13"/>
      <c r="H358" s="13"/>
      <c r="I358" s="13"/>
      <c r="J358" s="13"/>
      <c r="K358" s="13"/>
      <c r="L358" s="13"/>
      <c r="M358" s="13"/>
      <c r="N358" s="13"/>
      <c r="O358" s="13"/>
      <c r="P358" s="13"/>
      <c r="Q358" s="13"/>
      <c r="R358" s="13"/>
      <c r="S358" s="13"/>
      <c r="T358" s="13"/>
      <c r="U358" s="13"/>
      <c r="V358" s="13"/>
      <c r="W358" s="13"/>
    </row>
    <row r="359" spans="1:23" ht="12.75" x14ac:dyDescent="0.2">
      <c r="A359" s="13"/>
      <c r="B359" s="13"/>
      <c r="C359" s="13"/>
      <c r="D359" s="13"/>
      <c r="E359" s="13"/>
      <c r="F359" s="13"/>
      <c r="G359" s="13"/>
      <c r="H359" s="13"/>
      <c r="I359" s="13"/>
      <c r="J359" s="13"/>
      <c r="K359" s="13"/>
      <c r="L359" s="13"/>
      <c r="M359" s="13"/>
      <c r="N359" s="13"/>
      <c r="O359" s="13"/>
      <c r="P359" s="13"/>
      <c r="Q359" s="13"/>
      <c r="R359" s="13"/>
      <c r="S359" s="13"/>
      <c r="T359" s="13"/>
      <c r="U359" s="13"/>
      <c r="V359" s="13"/>
      <c r="W359" s="13"/>
    </row>
    <row r="360" spans="1:23" ht="12.75" x14ac:dyDescent="0.2">
      <c r="A360" s="13"/>
      <c r="B360" s="13"/>
      <c r="C360" s="13"/>
      <c r="D360" s="13"/>
      <c r="E360" s="13"/>
      <c r="F360" s="13"/>
      <c r="G360" s="13"/>
      <c r="H360" s="13"/>
      <c r="I360" s="13"/>
      <c r="J360" s="13"/>
      <c r="K360" s="13"/>
      <c r="L360" s="13"/>
      <c r="M360" s="13"/>
      <c r="N360" s="13"/>
      <c r="O360" s="13"/>
      <c r="P360" s="13"/>
      <c r="Q360" s="13"/>
      <c r="R360" s="13"/>
      <c r="S360" s="13"/>
      <c r="T360" s="13"/>
      <c r="U360" s="13"/>
      <c r="V360" s="13"/>
      <c r="W360" s="13"/>
    </row>
    <row r="361" spans="1:23" ht="12.75" x14ac:dyDescent="0.2">
      <c r="A361" s="13"/>
      <c r="B361" s="13"/>
      <c r="C361" s="13"/>
      <c r="D361" s="13"/>
      <c r="E361" s="13"/>
      <c r="F361" s="13"/>
      <c r="G361" s="13"/>
      <c r="H361" s="13"/>
      <c r="I361" s="13"/>
      <c r="J361" s="13"/>
      <c r="K361" s="13"/>
      <c r="L361" s="13"/>
      <c r="M361" s="13"/>
      <c r="N361" s="13"/>
      <c r="O361" s="13"/>
      <c r="P361" s="13"/>
      <c r="Q361" s="13"/>
      <c r="R361" s="13"/>
      <c r="S361" s="13"/>
      <c r="T361" s="13"/>
      <c r="U361" s="13"/>
      <c r="V361" s="13"/>
      <c r="W361" s="13"/>
    </row>
    <row r="362" spans="1:23" ht="12.75" x14ac:dyDescent="0.2">
      <c r="A362" s="13"/>
      <c r="B362" s="13"/>
      <c r="C362" s="13"/>
      <c r="D362" s="13"/>
      <c r="E362" s="13"/>
      <c r="F362" s="13"/>
      <c r="G362" s="13"/>
      <c r="H362" s="13"/>
      <c r="I362" s="13"/>
      <c r="J362" s="13"/>
      <c r="K362" s="13"/>
      <c r="L362" s="13"/>
      <c r="M362" s="13"/>
      <c r="N362" s="13"/>
      <c r="O362" s="13"/>
      <c r="P362" s="13"/>
      <c r="Q362" s="13"/>
      <c r="R362" s="13"/>
      <c r="S362" s="13"/>
      <c r="T362" s="13"/>
      <c r="U362" s="13"/>
      <c r="V362" s="13"/>
      <c r="W362" s="13"/>
    </row>
    <row r="363" spans="1:23" ht="12.75" x14ac:dyDescent="0.2">
      <c r="A363" s="13"/>
      <c r="B363" s="13"/>
      <c r="C363" s="13"/>
      <c r="D363" s="13"/>
      <c r="E363" s="13"/>
      <c r="F363" s="13"/>
      <c r="G363" s="13"/>
      <c r="H363" s="13"/>
      <c r="I363" s="13"/>
      <c r="J363" s="13"/>
      <c r="K363" s="13"/>
      <c r="L363" s="13"/>
      <c r="M363" s="13"/>
      <c r="N363" s="13"/>
      <c r="O363" s="13"/>
      <c r="P363" s="13"/>
      <c r="Q363" s="13"/>
      <c r="R363" s="13"/>
      <c r="S363" s="13"/>
      <c r="T363" s="13"/>
      <c r="U363" s="13"/>
      <c r="V363" s="13"/>
      <c r="W363" s="13"/>
    </row>
    <row r="364" spans="1:23" ht="12.75" x14ac:dyDescent="0.2">
      <c r="A364" s="13"/>
      <c r="B364" s="13"/>
      <c r="C364" s="13"/>
      <c r="D364" s="13"/>
      <c r="E364" s="13"/>
      <c r="F364" s="13"/>
      <c r="G364" s="13"/>
      <c r="H364" s="13"/>
      <c r="I364" s="13"/>
      <c r="J364" s="13"/>
      <c r="K364" s="13"/>
      <c r="L364" s="13"/>
      <c r="M364" s="13"/>
      <c r="N364" s="13"/>
      <c r="O364" s="13"/>
      <c r="P364" s="13"/>
      <c r="Q364" s="13"/>
      <c r="R364" s="13"/>
      <c r="S364" s="13"/>
      <c r="T364" s="13"/>
      <c r="U364" s="13"/>
      <c r="V364" s="13"/>
      <c r="W364" s="13"/>
    </row>
    <row r="365" spans="1:23" ht="12.75" x14ac:dyDescent="0.2">
      <c r="A365" s="13"/>
      <c r="B365" s="13"/>
      <c r="C365" s="13"/>
      <c r="D365" s="13"/>
      <c r="E365" s="13"/>
      <c r="F365" s="13"/>
      <c r="G365" s="13"/>
      <c r="H365" s="13"/>
      <c r="I365" s="13"/>
      <c r="J365" s="13"/>
      <c r="K365" s="13"/>
      <c r="L365" s="13"/>
      <c r="M365" s="13"/>
      <c r="N365" s="13"/>
      <c r="O365" s="13"/>
      <c r="P365" s="13"/>
      <c r="Q365" s="13"/>
      <c r="R365" s="13"/>
      <c r="S365" s="13"/>
      <c r="T365" s="13"/>
      <c r="U365" s="13"/>
      <c r="V365" s="13"/>
      <c r="W365" s="13"/>
    </row>
    <row r="366" spans="1:23" ht="12.75" x14ac:dyDescent="0.2">
      <c r="A366" s="13"/>
      <c r="B366" s="13"/>
      <c r="C366" s="13"/>
      <c r="D366" s="13"/>
      <c r="E366" s="13"/>
      <c r="F366" s="13"/>
      <c r="G366" s="13"/>
      <c r="H366" s="13"/>
      <c r="I366" s="13"/>
      <c r="J366" s="13"/>
      <c r="K366" s="13"/>
      <c r="L366" s="13"/>
      <c r="M366" s="13"/>
      <c r="N366" s="13"/>
      <c r="O366" s="13"/>
      <c r="P366" s="13"/>
      <c r="Q366" s="13"/>
      <c r="R366" s="13"/>
      <c r="S366" s="13"/>
      <c r="T366" s="13"/>
      <c r="U366" s="13"/>
      <c r="V366" s="13"/>
      <c r="W366" s="13"/>
    </row>
    <row r="367" spans="1:23" ht="12.75" x14ac:dyDescent="0.2">
      <c r="A367" s="13"/>
      <c r="B367" s="13"/>
      <c r="C367" s="13"/>
      <c r="D367" s="13"/>
      <c r="E367" s="13"/>
      <c r="F367" s="13"/>
      <c r="G367" s="13"/>
      <c r="H367" s="13"/>
      <c r="I367" s="13"/>
      <c r="J367" s="13"/>
      <c r="K367" s="13"/>
      <c r="L367" s="13"/>
      <c r="M367" s="13"/>
      <c r="N367" s="13"/>
      <c r="O367" s="13"/>
      <c r="P367" s="13"/>
      <c r="Q367" s="13"/>
      <c r="R367" s="13"/>
      <c r="S367" s="13"/>
      <c r="T367" s="13"/>
      <c r="U367" s="13"/>
      <c r="V367" s="13"/>
      <c r="W367" s="13"/>
    </row>
    <row r="368" spans="1:23" ht="12.75" x14ac:dyDescent="0.2">
      <c r="A368" s="13"/>
      <c r="B368" s="13"/>
      <c r="C368" s="13"/>
      <c r="D368" s="13"/>
      <c r="E368" s="13"/>
      <c r="F368" s="13"/>
      <c r="G368" s="13"/>
      <c r="H368" s="13"/>
      <c r="I368" s="13"/>
      <c r="J368" s="13"/>
      <c r="K368" s="13"/>
      <c r="L368" s="13"/>
      <c r="M368" s="13"/>
      <c r="N368" s="13"/>
      <c r="O368" s="13"/>
      <c r="P368" s="13"/>
      <c r="Q368" s="13"/>
      <c r="R368" s="13"/>
      <c r="S368" s="13"/>
      <c r="T368" s="13"/>
      <c r="U368" s="13"/>
      <c r="V368" s="13"/>
      <c r="W368" s="13"/>
    </row>
    <row r="369" spans="1:23" ht="12.75" x14ac:dyDescent="0.2">
      <c r="A369" s="13"/>
      <c r="B369" s="13"/>
      <c r="C369" s="13"/>
      <c r="D369" s="13"/>
      <c r="E369" s="13"/>
      <c r="F369" s="13"/>
      <c r="G369" s="13"/>
      <c r="H369" s="13"/>
      <c r="I369" s="13"/>
      <c r="J369" s="13"/>
      <c r="K369" s="13"/>
      <c r="L369" s="13"/>
      <c r="M369" s="13"/>
      <c r="N369" s="13"/>
      <c r="O369" s="13"/>
      <c r="P369" s="13"/>
      <c r="Q369" s="13"/>
      <c r="R369" s="13"/>
      <c r="S369" s="13"/>
      <c r="T369" s="13"/>
      <c r="U369" s="13"/>
      <c r="V369" s="13"/>
      <c r="W369" s="13"/>
    </row>
    <row r="370" spans="1:23" ht="12.75" x14ac:dyDescent="0.2">
      <c r="A370" s="13"/>
      <c r="B370" s="13"/>
      <c r="C370" s="13"/>
      <c r="D370" s="13"/>
      <c r="E370" s="13"/>
      <c r="F370" s="13"/>
      <c r="G370" s="13"/>
      <c r="H370" s="13"/>
      <c r="I370" s="13"/>
      <c r="J370" s="13"/>
      <c r="K370" s="13"/>
      <c r="L370" s="13"/>
      <c r="M370" s="13"/>
      <c r="N370" s="13"/>
      <c r="O370" s="13"/>
      <c r="P370" s="13"/>
      <c r="Q370" s="13"/>
      <c r="R370" s="13"/>
      <c r="S370" s="13"/>
      <c r="T370" s="13"/>
      <c r="U370" s="13"/>
      <c r="V370" s="13"/>
      <c r="W370" s="13"/>
    </row>
    <row r="371" spans="1:23" ht="12.75" x14ac:dyDescent="0.2">
      <c r="A371" s="13"/>
      <c r="B371" s="13"/>
      <c r="C371" s="13"/>
      <c r="D371" s="13"/>
      <c r="E371" s="13"/>
      <c r="F371" s="13"/>
      <c r="G371" s="13"/>
      <c r="H371" s="13"/>
      <c r="I371" s="13"/>
      <c r="J371" s="13"/>
      <c r="K371" s="13"/>
      <c r="L371" s="13"/>
      <c r="M371" s="13"/>
      <c r="N371" s="13"/>
      <c r="O371" s="13"/>
      <c r="P371" s="13"/>
      <c r="Q371" s="13"/>
      <c r="R371" s="13"/>
      <c r="S371" s="13"/>
      <c r="T371" s="13"/>
      <c r="U371" s="13"/>
      <c r="V371" s="13"/>
      <c r="W371" s="13"/>
    </row>
    <row r="372" spans="1:23" ht="12.75" x14ac:dyDescent="0.2">
      <c r="A372" s="13"/>
      <c r="B372" s="13"/>
      <c r="C372" s="13"/>
      <c r="D372" s="13"/>
      <c r="E372" s="13"/>
      <c r="F372" s="13"/>
      <c r="G372" s="13"/>
      <c r="H372" s="13"/>
      <c r="I372" s="13"/>
      <c r="J372" s="13"/>
      <c r="K372" s="13"/>
      <c r="L372" s="13"/>
      <c r="M372" s="13"/>
      <c r="N372" s="13"/>
      <c r="O372" s="13"/>
      <c r="P372" s="13"/>
      <c r="Q372" s="13"/>
      <c r="R372" s="13"/>
      <c r="S372" s="13"/>
      <c r="T372" s="13"/>
      <c r="U372" s="13"/>
      <c r="V372" s="13"/>
      <c r="W372" s="13"/>
    </row>
    <row r="373" spans="1:23" ht="12.75" x14ac:dyDescent="0.2">
      <c r="A373" s="13"/>
      <c r="B373" s="13"/>
      <c r="C373" s="13"/>
      <c r="D373" s="13"/>
      <c r="E373" s="13"/>
      <c r="F373" s="13"/>
      <c r="G373" s="13"/>
      <c r="H373" s="13"/>
      <c r="I373" s="13"/>
      <c r="J373" s="13"/>
      <c r="K373" s="13"/>
      <c r="L373" s="13"/>
      <c r="M373" s="13"/>
      <c r="N373" s="13"/>
      <c r="O373" s="13"/>
      <c r="P373" s="13"/>
      <c r="Q373" s="13"/>
      <c r="R373" s="13"/>
      <c r="S373" s="13"/>
      <c r="T373" s="13"/>
      <c r="U373" s="13"/>
      <c r="V373" s="13"/>
      <c r="W373" s="13"/>
    </row>
    <row r="374" spans="1:23" ht="12.75" x14ac:dyDescent="0.2">
      <c r="A374" s="13"/>
      <c r="B374" s="13"/>
      <c r="C374" s="13"/>
      <c r="D374" s="13"/>
      <c r="E374" s="13"/>
      <c r="F374" s="13"/>
      <c r="G374" s="13"/>
      <c r="H374" s="13"/>
      <c r="I374" s="13"/>
      <c r="J374" s="13"/>
      <c r="K374" s="13"/>
      <c r="L374" s="13"/>
      <c r="M374" s="13"/>
      <c r="N374" s="13"/>
      <c r="O374" s="13"/>
      <c r="P374" s="13"/>
      <c r="Q374" s="13"/>
      <c r="R374" s="13"/>
      <c r="S374" s="13"/>
      <c r="T374" s="13"/>
      <c r="U374" s="13"/>
      <c r="V374" s="13"/>
      <c r="W374" s="13"/>
    </row>
    <row r="375" spans="1:23" ht="12.75" x14ac:dyDescent="0.2">
      <c r="A375" s="13"/>
      <c r="B375" s="13"/>
      <c r="C375" s="13"/>
      <c r="D375" s="13"/>
      <c r="E375" s="13"/>
      <c r="F375" s="13"/>
      <c r="G375" s="13"/>
      <c r="H375" s="13"/>
      <c r="I375" s="13"/>
      <c r="J375" s="13"/>
      <c r="K375" s="13"/>
      <c r="L375" s="13"/>
      <c r="M375" s="13"/>
      <c r="N375" s="13"/>
      <c r="O375" s="13"/>
      <c r="P375" s="13"/>
      <c r="Q375" s="13"/>
      <c r="R375" s="13"/>
      <c r="S375" s="13"/>
      <c r="T375" s="13"/>
      <c r="U375" s="13"/>
      <c r="V375" s="13"/>
      <c r="W375" s="13"/>
    </row>
    <row r="376" spans="1:23" ht="12.75" x14ac:dyDescent="0.2">
      <c r="A376" s="13"/>
      <c r="B376" s="13"/>
      <c r="C376" s="13"/>
      <c r="D376" s="13"/>
      <c r="E376" s="13"/>
      <c r="F376" s="13"/>
      <c r="G376" s="13"/>
      <c r="H376" s="13"/>
      <c r="I376" s="13"/>
      <c r="J376" s="13"/>
      <c r="K376" s="13"/>
      <c r="L376" s="13"/>
      <c r="M376" s="13"/>
      <c r="N376" s="13"/>
      <c r="O376" s="13"/>
      <c r="P376" s="13"/>
      <c r="Q376" s="13"/>
      <c r="R376" s="13"/>
      <c r="S376" s="13"/>
      <c r="T376" s="13"/>
      <c r="U376" s="13"/>
      <c r="V376" s="13"/>
      <c r="W376" s="13"/>
    </row>
    <row r="377" spans="1:23" ht="12.75" x14ac:dyDescent="0.2">
      <c r="A377" s="13"/>
      <c r="B377" s="13"/>
      <c r="C377" s="13"/>
      <c r="D377" s="13"/>
      <c r="E377" s="13"/>
      <c r="F377" s="13"/>
      <c r="G377" s="13"/>
      <c r="H377" s="13"/>
      <c r="I377" s="13"/>
      <c r="J377" s="13"/>
      <c r="K377" s="13"/>
      <c r="L377" s="13"/>
      <c r="M377" s="13"/>
      <c r="N377" s="13"/>
      <c r="O377" s="13"/>
      <c r="P377" s="13"/>
      <c r="Q377" s="13"/>
      <c r="R377" s="13"/>
      <c r="S377" s="13"/>
      <c r="T377" s="13"/>
      <c r="U377" s="13"/>
      <c r="V377" s="13"/>
      <c r="W377" s="13"/>
    </row>
    <row r="378" spans="1:23" ht="12.75" x14ac:dyDescent="0.2">
      <c r="A378" s="13"/>
      <c r="B378" s="13"/>
      <c r="C378" s="13"/>
      <c r="D378" s="13"/>
      <c r="E378" s="13"/>
      <c r="F378" s="13"/>
      <c r="G378" s="13"/>
      <c r="H378" s="13"/>
      <c r="I378" s="13"/>
      <c r="J378" s="13"/>
      <c r="K378" s="13"/>
      <c r="L378" s="13"/>
      <c r="M378" s="13"/>
      <c r="N378" s="13"/>
      <c r="O378" s="13"/>
      <c r="P378" s="13"/>
      <c r="Q378" s="13"/>
      <c r="R378" s="13"/>
      <c r="S378" s="13"/>
      <c r="T378" s="13"/>
      <c r="U378" s="13"/>
      <c r="V378" s="13"/>
      <c r="W378" s="13"/>
    </row>
    <row r="379" spans="1:23" ht="12.75" x14ac:dyDescent="0.2">
      <c r="A379" s="13"/>
      <c r="B379" s="13"/>
      <c r="C379" s="13"/>
      <c r="D379" s="13"/>
      <c r="E379" s="13"/>
      <c r="F379" s="13"/>
      <c r="G379" s="13"/>
      <c r="H379" s="13"/>
      <c r="I379" s="13"/>
      <c r="J379" s="13"/>
      <c r="K379" s="13"/>
      <c r="L379" s="13"/>
      <c r="M379" s="13"/>
      <c r="N379" s="13"/>
      <c r="O379" s="13"/>
      <c r="P379" s="13"/>
      <c r="Q379" s="13"/>
      <c r="R379" s="13"/>
      <c r="S379" s="13"/>
      <c r="T379" s="13"/>
      <c r="U379" s="13"/>
      <c r="V379" s="13"/>
      <c r="W379" s="13"/>
    </row>
    <row r="380" spans="1:23" ht="12.75" x14ac:dyDescent="0.2">
      <c r="A380" s="13"/>
      <c r="B380" s="13"/>
      <c r="C380" s="13"/>
      <c r="D380" s="13"/>
      <c r="E380" s="13"/>
      <c r="F380" s="13"/>
      <c r="G380" s="13"/>
      <c r="H380" s="13"/>
      <c r="I380" s="13"/>
      <c r="J380" s="13"/>
      <c r="K380" s="13"/>
      <c r="L380" s="13"/>
      <c r="M380" s="13"/>
      <c r="N380" s="13"/>
      <c r="O380" s="13"/>
      <c r="P380" s="13"/>
      <c r="Q380" s="13"/>
      <c r="R380" s="13"/>
      <c r="S380" s="13"/>
      <c r="T380" s="13"/>
      <c r="U380" s="13"/>
      <c r="V380" s="13"/>
      <c r="W380" s="13"/>
    </row>
    <row r="381" spans="1:23" ht="12.75" x14ac:dyDescent="0.2">
      <c r="A381" s="13"/>
      <c r="B381" s="13"/>
      <c r="C381" s="13"/>
      <c r="D381" s="13"/>
      <c r="E381" s="13"/>
      <c r="F381" s="13"/>
      <c r="G381" s="13"/>
      <c r="H381" s="13"/>
      <c r="I381" s="13"/>
      <c r="J381" s="13"/>
      <c r="K381" s="13"/>
      <c r="L381" s="13"/>
      <c r="M381" s="13"/>
      <c r="N381" s="13"/>
      <c r="O381" s="13"/>
      <c r="P381" s="13"/>
      <c r="Q381" s="13"/>
      <c r="R381" s="13"/>
      <c r="S381" s="13"/>
      <c r="T381" s="13"/>
      <c r="U381" s="13"/>
      <c r="V381" s="13"/>
      <c r="W381" s="13"/>
    </row>
    <row r="382" spans="1:23" ht="12.75" x14ac:dyDescent="0.2">
      <c r="A382" s="13"/>
      <c r="B382" s="13"/>
      <c r="C382" s="13"/>
      <c r="D382" s="13"/>
      <c r="E382" s="13"/>
      <c r="F382" s="13"/>
      <c r="G382" s="13"/>
      <c r="H382" s="13"/>
      <c r="I382" s="13"/>
      <c r="J382" s="13"/>
      <c r="K382" s="13"/>
      <c r="L382" s="13"/>
      <c r="M382" s="13"/>
      <c r="N382" s="13"/>
      <c r="O382" s="13"/>
      <c r="P382" s="13"/>
      <c r="Q382" s="13"/>
      <c r="R382" s="13"/>
      <c r="S382" s="13"/>
      <c r="T382" s="13"/>
      <c r="U382" s="13"/>
      <c r="V382" s="13"/>
      <c r="W382" s="13"/>
    </row>
    <row r="383" spans="1:23" ht="12.75" x14ac:dyDescent="0.2">
      <c r="A383" s="13"/>
      <c r="B383" s="13"/>
      <c r="C383" s="13"/>
      <c r="D383" s="13"/>
      <c r="E383" s="13"/>
      <c r="F383" s="13"/>
      <c r="G383" s="13"/>
      <c r="H383" s="13"/>
      <c r="I383" s="13"/>
      <c r="J383" s="13"/>
      <c r="K383" s="13"/>
      <c r="L383" s="13"/>
      <c r="M383" s="13"/>
      <c r="N383" s="13"/>
      <c r="O383" s="13"/>
      <c r="P383" s="13"/>
      <c r="Q383" s="13"/>
      <c r="R383" s="13"/>
      <c r="S383" s="13"/>
      <c r="T383" s="13"/>
      <c r="U383" s="13"/>
      <c r="V383" s="13"/>
      <c r="W383" s="13"/>
    </row>
    <row r="384" spans="1:23" ht="12.75" x14ac:dyDescent="0.2">
      <c r="A384" s="13"/>
      <c r="B384" s="13"/>
      <c r="C384" s="13"/>
      <c r="D384" s="13"/>
      <c r="E384" s="13"/>
      <c r="F384" s="13"/>
      <c r="G384" s="13"/>
      <c r="H384" s="13"/>
      <c r="I384" s="13"/>
      <c r="J384" s="13"/>
      <c r="K384" s="13"/>
      <c r="L384" s="13"/>
      <c r="M384" s="13"/>
      <c r="N384" s="13"/>
      <c r="O384" s="13"/>
      <c r="P384" s="13"/>
      <c r="Q384" s="13"/>
      <c r="R384" s="13"/>
      <c r="S384" s="13"/>
      <c r="T384" s="13"/>
      <c r="U384" s="13"/>
      <c r="V384" s="13"/>
      <c r="W384" s="13"/>
    </row>
    <row r="385" spans="1:23" ht="12.75" x14ac:dyDescent="0.2">
      <c r="A385" s="13"/>
      <c r="B385" s="13"/>
      <c r="C385" s="13"/>
      <c r="D385" s="13"/>
      <c r="E385" s="13"/>
      <c r="F385" s="13"/>
      <c r="G385" s="13"/>
      <c r="H385" s="13"/>
      <c r="I385" s="13"/>
      <c r="J385" s="13"/>
      <c r="K385" s="13"/>
      <c r="L385" s="13"/>
      <c r="M385" s="13"/>
      <c r="N385" s="13"/>
      <c r="O385" s="13"/>
      <c r="P385" s="13"/>
      <c r="Q385" s="13"/>
      <c r="R385" s="13"/>
      <c r="S385" s="13"/>
      <c r="T385" s="13"/>
      <c r="U385" s="13"/>
      <c r="V385" s="13"/>
      <c r="W385" s="13"/>
    </row>
    <row r="386" spans="1:23" ht="12.75" x14ac:dyDescent="0.2">
      <c r="A386" s="13"/>
      <c r="B386" s="13"/>
      <c r="C386" s="13"/>
      <c r="D386" s="13"/>
      <c r="E386" s="13"/>
      <c r="F386" s="13"/>
      <c r="G386" s="13"/>
      <c r="H386" s="13"/>
      <c r="I386" s="13"/>
      <c r="J386" s="13"/>
      <c r="K386" s="13"/>
      <c r="L386" s="13"/>
      <c r="M386" s="13"/>
      <c r="N386" s="13"/>
      <c r="O386" s="13"/>
      <c r="P386" s="13"/>
      <c r="Q386" s="13"/>
      <c r="R386" s="13"/>
      <c r="S386" s="13"/>
      <c r="T386" s="13"/>
      <c r="U386" s="13"/>
      <c r="V386" s="13"/>
      <c r="W386" s="13"/>
    </row>
    <row r="387" spans="1:23" ht="12.75" x14ac:dyDescent="0.2">
      <c r="A387" s="13"/>
      <c r="B387" s="13"/>
      <c r="C387" s="13"/>
      <c r="D387" s="13"/>
      <c r="E387" s="13"/>
      <c r="F387" s="13"/>
      <c r="G387" s="13"/>
      <c r="H387" s="13"/>
      <c r="I387" s="13"/>
      <c r="J387" s="13"/>
      <c r="K387" s="13"/>
      <c r="L387" s="13"/>
      <c r="M387" s="13"/>
      <c r="N387" s="13"/>
      <c r="O387" s="13"/>
      <c r="P387" s="13"/>
      <c r="Q387" s="13"/>
      <c r="R387" s="13"/>
      <c r="S387" s="13"/>
      <c r="T387" s="13"/>
      <c r="U387" s="13"/>
      <c r="V387" s="13"/>
      <c r="W387" s="13"/>
    </row>
    <row r="388" spans="1:23" ht="12.75" x14ac:dyDescent="0.2">
      <c r="A388" s="13"/>
      <c r="B388" s="13"/>
      <c r="C388" s="13"/>
      <c r="D388" s="13"/>
      <c r="E388" s="13"/>
      <c r="F388" s="13"/>
      <c r="G388" s="13"/>
      <c r="H388" s="13"/>
      <c r="I388" s="13"/>
      <c r="J388" s="13"/>
      <c r="K388" s="13"/>
      <c r="L388" s="13"/>
      <c r="M388" s="13"/>
      <c r="N388" s="13"/>
      <c r="O388" s="13"/>
      <c r="P388" s="13"/>
      <c r="Q388" s="13"/>
      <c r="R388" s="13"/>
      <c r="S388" s="13"/>
      <c r="T388" s="13"/>
      <c r="U388" s="13"/>
      <c r="V388" s="13"/>
      <c r="W388" s="13"/>
    </row>
    <row r="389" spans="1:23" ht="12.75" x14ac:dyDescent="0.2">
      <c r="A389" s="13"/>
      <c r="B389" s="13"/>
      <c r="C389" s="13"/>
      <c r="D389" s="13"/>
      <c r="E389" s="13"/>
      <c r="F389" s="13"/>
      <c r="G389" s="13"/>
      <c r="H389" s="13"/>
      <c r="I389" s="13"/>
      <c r="J389" s="13"/>
      <c r="K389" s="13"/>
      <c r="L389" s="13"/>
      <c r="M389" s="13"/>
      <c r="N389" s="13"/>
      <c r="O389" s="13"/>
      <c r="P389" s="13"/>
      <c r="Q389" s="13"/>
      <c r="R389" s="13"/>
      <c r="S389" s="13"/>
      <c r="T389" s="13"/>
      <c r="U389" s="13"/>
      <c r="V389" s="13"/>
      <c r="W389" s="13"/>
    </row>
    <row r="390" spans="1:23" ht="12.75" x14ac:dyDescent="0.2">
      <c r="A390" s="13"/>
      <c r="B390" s="13"/>
      <c r="C390" s="13"/>
      <c r="D390" s="13"/>
      <c r="E390" s="13"/>
      <c r="F390" s="13"/>
      <c r="G390" s="13"/>
      <c r="H390" s="13"/>
      <c r="I390" s="13"/>
      <c r="J390" s="13"/>
      <c r="K390" s="13"/>
      <c r="L390" s="13"/>
      <c r="M390" s="13"/>
      <c r="N390" s="13"/>
      <c r="O390" s="13"/>
      <c r="P390" s="13"/>
      <c r="Q390" s="13"/>
      <c r="R390" s="13"/>
      <c r="S390" s="13"/>
      <c r="T390" s="13"/>
      <c r="U390" s="13"/>
      <c r="V390" s="13"/>
      <c r="W390" s="13"/>
    </row>
    <row r="391" spans="1:23" ht="12.75" x14ac:dyDescent="0.2">
      <c r="A391" s="13"/>
      <c r="B391" s="13"/>
      <c r="C391" s="13"/>
      <c r="D391" s="13"/>
      <c r="E391" s="13"/>
      <c r="F391" s="13"/>
      <c r="G391" s="13"/>
      <c r="H391" s="13"/>
      <c r="I391" s="13"/>
      <c r="J391" s="13"/>
      <c r="K391" s="13"/>
      <c r="L391" s="13"/>
      <c r="M391" s="13"/>
      <c r="N391" s="13"/>
      <c r="O391" s="13"/>
      <c r="P391" s="13"/>
      <c r="Q391" s="13"/>
      <c r="R391" s="13"/>
      <c r="S391" s="13"/>
      <c r="T391" s="13"/>
      <c r="U391" s="13"/>
      <c r="V391" s="13"/>
      <c r="W391" s="13"/>
    </row>
    <row r="392" spans="1:23" ht="12.75" x14ac:dyDescent="0.2">
      <c r="A392" s="13"/>
      <c r="B392" s="13"/>
      <c r="C392" s="13"/>
      <c r="D392" s="13"/>
      <c r="E392" s="13"/>
      <c r="F392" s="13"/>
      <c r="G392" s="13"/>
      <c r="H392" s="13"/>
      <c r="I392" s="13"/>
      <c r="J392" s="13"/>
      <c r="K392" s="13"/>
      <c r="L392" s="13"/>
      <c r="M392" s="13"/>
      <c r="N392" s="13"/>
      <c r="O392" s="13"/>
      <c r="P392" s="13"/>
      <c r="Q392" s="13"/>
      <c r="R392" s="13"/>
      <c r="S392" s="13"/>
      <c r="T392" s="13"/>
      <c r="U392" s="13"/>
      <c r="V392" s="13"/>
      <c r="W392" s="13"/>
    </row>
    <row r="393" spans="1:23" ht="12.75" x14ac:dyDescent="0.2">
      <c r="A393" s="13"/>
      <c r="B393" s="13"/>
      <c r="C393" s="13"/>
      <c r="D393" s="13"/>
      <c r="E393" s="13"/>
      <c r="F393" s="13"/>
      <c r="G393" s="13"/>
      <c r="H393" s="13"/>
      <c r="I393" s="13"/>
      <c r="J393" s="13"/>
      <c r="K393" s="13"/>
      <c r="L393" s="13"/>
      <c r="M393" s="13"/>
      <c r="N393" s="13"/>
      <c r="O393" s="13"/>
      <c r="P393" s="13"/>
      <c r="Q393" s="13"/>
      <c r="R393" s="13"/>
      <c r="S393" s="13"/>
      <c r="T393" s="13"/>
      <c r="U393" s="13"/>
      <c r="V393" s="13"/>
      <c r="W393" s="13"/>
    </row>
    <row r="394" spans="1:23" ht="12.75" x14ac:dyDescent="0.2">
      <c r="A394" s="13"/>
      <c r="B394" s="13"/>
      <c r="C394" s="13"/>
      <c r="D394" s="13"/>
      <c r="E394" s="13"/>
      <c r="F394" s="13"/>
      <c r="G394" s="13"/>
      <c r="H394" s="13"/>
      <c r="I394" s="13"/>
      <c r="J394" s="13"/>
      <c r="K394" s="13"/>
      <c r="L394" s="13"/>
      <c r="M394" s="13"/>
      <c r="N394" s="13"/>
      <c r="O394" s="13"/>
      <c r="P394" s="13"/>
      <c r="Q394" s="13"/>
      <c r="R394" s="13"/>
      <c r="S394" s="13"/>
      <c r="T394" s="13"/>
      <c r="U394" s="13"/>
      <c r="V394" s="13"/>
      <c r="W394" s="13"/>
    </row>
    <row r="395" spans="1:23" ht="12.75" x14ac:dyDescent="0.2">
      <c r="A395" s="13"/>
      <c r="B395" s="13"/>
      <c r="C395" s="13"/>
      <c r="D395" s="13"/>
      <c r="E395" s="13"/>
      <c r="F395" s="13"/>
      <c r="G395" s="13"/>
      <c r="H395" s="13"/>
      <c r="I395" s="13"/>
      <c r="J395" s="13"/>
      <c r="K395" s="13"/>
      <c r="L395" s="13"/>
      <c r="M395" s="13"/>
      <c r="N395" s="13"/>
      <c r="O395" s="13"/>
      <c r="P395" s="13"/>
      <c r="Q395" s="13"/>
      <c r="R395" s="13"/>
      <c r="S395" s="13"/>
      <c r="T395" s="13"/>
      <c r="U395" s="13"/>
      <c r="V395" s="13"/>
      <c r="W395" s="13"/>
    </row>
    <row r="396" spans="1:23" ht="12.75" x14ac:dyDescent="0.2">
      <c r="A396" s="13"/>
      <c r="B396" s="13"/>
      <c r="C396" s="13"/>
      <c r="D396" s="13"/>
      <c r="E396" s="13"/>
      <c r="F396" s="13"/>
      <c r="G396" s="13"/>
      <c r="H396" s="13"/>
      <c r="I396" s="13"/>
      <c r="J396" s="13"/>
      <c r="K396" s="13"/>
      <c r="L396" s="13"/>
      <c r="M396" s="13"/>
      <c r="N396" s="13"/>
      <c r="O396" s="13"/>
      <c r="P396" s="13"/>
      <c r="Q396" s="13"/>
      <c r="R396" s="13"/>
      <c r="S396" s="13"/>
      <c r="T396" s="13"/>
      <c r="U396" s="13"/>
      <c r="V396" s="13"/>
      <c r="W396" s="13"/>
    </row>
    <row r="397" spans="1:23" ht="12.75" x14ac:dyDescent="0.2">
      <c r="A397" s="13"/>
      <c r="B397" s="13"/>
      <c r="C397" s="13"/>
      <c r="D397" s="13"/>
      <c r="E397" s="13"/>
      <c r="F397" s="13"/>
      <c r="G397" s="13"/>
      <c r="H397" s="13"/>
      <c r="I397" s="13"/>
      <c r="J397" s="13"/>
      <c r="K397" s="13"/>
      <c r="L397" s="13"/>
      <c r="M397" s="13"/>
      <c r="N397" s="13"/>
      <c r="O397" s="13"/>
      <c r="P397" s="13"/>
      <c r="Q397" s="13"/>
      <c r="R397" s="13"/>
      <c r="S397" s="13"/>
      <c r="T397" s="13"/>
      <c r="U397" s="13"/>
      <c r="V397" s="13"/>
      <c r="W397" s="13"/>
    </row>
    <row r="398" spans="1:23" ht="12.75" x14ac:dyDescent="0.2">
      <c r="A398" s="13"/>
      <c r="B398" s="13"/>
      <c r="C398" s="13"/>
      <c r="D398" s="13"/>
      <c r="E398" s="13"/>
      <c r="F398" s="13"/>
      <c r="G398" s="13"/>
      <c r="H398" s="13"/>
      <c r="I398" s="13"/>
      <c r="J398" s="13"/>
      <c r="K398" s="13"/>
      <c r="L398" s="13"/>
      <c r="M398" s="13"/>
      <c r="N398" s="13"/>
      <c r="O398" s="13"/>
      <c r="P398" s="13"/>
      <c r="Q398" s="13"/>
      <c r="R398" s="13"/>
      <c r="S398" s="13"/>
      <c r="T398" s="13"/>
      <c r="U398" s="13"/>
      <c r="V398" s="13"/>
      <c r="W398" s="13"/>
    </row>
    <row r="399" spans="1:23" ht="12.75" x14ac:dyDescent="0.2">
      <c r="A399" s="13"/>
      <c r="B399" s="13"/>
      <c r="C399" s="13"/>
      <c r="D399" s="13"/>
      <c r="E399" s="13"/>
      <c r="F399" s="13"/>
      <c r="G399" s="13"/>
      <c r="H399" s="13"/>
      <c r="I399" s="13"/>
      <c r="J399" s="13"/>
      <c r="K399" s="13"/>
      <c r="L399" s="13"/>
      <c r="M399" s="13"/>
      <c r="N399" s="13"/>
      <c r="O399" s="13"/>
      <c r="P399" s="13"/>
      <c r="Q399" s="13"/>
      <c r="R399" s="13"/>
      <c r="S399" s="13"/>
      <c r="T399" s="13"/>
      <c r="U399" s="13"/>
      <c r="V399" s="13"/>
      <c r="W399" s="13"/>
    </row>
    <row r="400" spans="1:23" ht="12.75" x14ac:dyDescent="0.2">
      <c r="A400" s="13"/>
      <c r="B400" s="13"/>
      <c r="C400" s="13"/>
      <c r="D400" s="13"/>
      <c r="E400" s="13"/>
      <c r="F400" s="13"/>
      <c r="G400" s="13"/>
      <c r="H400" s="13"/>
      <c r="I400" s="13"/>
      <c r="J400" s="13"/>
      <c r="K400" s="13"/>
      <c r="L400" s="13"/>
      <c r="M400" s="13"/>
      <c r="N400" s="13"/>
      <c r="O400" s="13"/>
      <c r="P400" s="13"/>
      <c r="Q400" s="13"/>
      <c r="R400" s="13"/>
      <c r="S400" s="13"/>
      <c r="T400" s="13"/>
      <c r="U400" s="13"/>
      <c r="V400" s="13"/>
      <c r="W400" s="13"/>
    </row>
    <row r="401" spans="1:23" ht="12.75" x14ac:dyDescent="0.2">
      <c r="A401" s="13"/>
      <c r="B401" s="13"/>
      <c r="C401" s="13"/>
      <c r="D401" s="13"/>
      <c r="E401" s="13"/>
      <c r="F401" s="13"/>
      <c r="G401" s="13"/>
      <c r="H401" s="13"/>
      <c r="I401" s="13"/>
      <c r="J401" s="13"/>
      <c r="K401" s="13"/>
      <c r="L401" s="13"/>
      <c r="M401" s="13"/>
      <c r="N401" s="13"/>
      <c r="O401" s="13"/>
      <c r="P401" s="13"/>
      <c r="Q401" s="13"/>
      <c r="R401" s="13"/>
      <c r="S401" s="13"/>
      <c r="T401" s="13"/>
      <c r="U401" s="13"/>
      <c r="V401" s="13"/>
      <c r="W401" s="13"/>
    </row>
    <row r="402" spans="1:23" ht="12.75" x14ac:dyDescent="0.2">
      <c r="A402" s="13"/>
      <c r="B402" s="13"/>
      <c r="C402" s="13"/>
      <c r="D402" s="13"/>
      <c r="E402" s="13"/>
      <c r="F402" s="13"/>
      <c r="G402" s="13"/>
      <c r="H402" s="13"/>
      <c r="I402" s="13"/>
      <c r="J402" s="13"/>
      <c r="K402" s="13"/>
      <c r="L402" s="13"/>
      <c r="M402" s="13"/>
      <c r="N402" s="13"/>
      <c r="O402" s="13"/>
      <c r="P402" s="13"/>
      <c r="Q402" s="13"/>
      <c r="R402" s="13"/>
      <c r="S402" s="13"/>
      <c r="T402" s="13"/>
      <c r="U402" s="13"/>
      <c r="V402" s="13"/>
      <c r="W402" s="13"/>
    </row>
    <row r="403" spans="1:23" ht="12.75" x14ac:dyDescent="0.2">
      <c r="A403" s="13"/>
      <c r="B403" s="13"/>
      <c r="C403" s="13"/>
      <c r="D403" s="13"/>
      <c r="E403" s="13"/>
      <c r="F403" s="13"/>
      <c r="G403" s="13"/>
      <c r="H403" s="13"/>
      <c r="I403" s="13"/>
      <c r="J403" s="13"/>
      <c r="K403" s="13"/>
      <c r="L403" s="13"/>
      <c r="M403" s="13"/>
      <c r="N403" s="13"/>
      <c r="O403" s="13"/>
      <c r="P403" s="13"/>
      <c r="Q403" s="13"/>
      <c r="R403" s="13"/>
      <c r="S403" s="13"/>
      <c r="T403" s="13"/>
      <c r="U403" s="13"/>
      <c r="V403" s="13"/>
      <c r="W403" s="13"/>
    </row>
    <row r="404" spans="1:23" ht="12.75" x14ac:dyDescent="0.2">
      <c r="A404" s="13"/>
      <c r="B404" s="13"/>
      <c r="C404" s="13"/>
      <c r="D404" s="13"/>
      <c r="E404" s="13"/>
      <c r="F404" s="13"/>
      <c r="G404" s="13"/>
      <c r="H404" s="13"/>
      <c r="I404" s="13"/>
      <c r="J404" s="13"/>
      <c r="K404" s="13"/>
      <c r="L404" s="13"/>
      <c r="M404" s="13"/>
      <c r="N404" s="13"/>
      <c r="O404" s="13"/>
      <c r="P404" s="13"/>
      <c r="Q404" s="13"/>
      <c r="R404" s="13"/>
      <c r="S404" s="13"/>
      <c r="T404" s="13"/>
      <c r="U404" s="13"/>
      <c r="V404" s="13"/>
      <c r="W404" s="13"/>
    </row>
    <row r="405" spans="1:23" ht="12.75" x14ac:dyDescent="0.2">
      <c r="A405" s="13"/>
      <c r="B405" s="13"/>
      <c r="C405" s="13"/>
      <c r="D405" s="13"/>
      <c r="E405" s="13"/>
      <c r="F405" s="13"/>
      <c r="G405" s="13"/>
      <c r="H405" s="13"/>
      <c r="I405" s="13"/>
      <c r="J405" s="13"/>
      <c r="K405" s="13"/>
      <c r="L405" s="13"/>
      <c r="M405" s="13"/>
      <c r="N405" s="13"/>
      <c r="O405" s="13"/>
      <c r="P405" s="13"/>
      <c r="Q405" s="13"/>
      <c r="R405" s="13"/>
      <c r="S405" s="13"/>
      <c r="T405" s="13"/>
      <c r="U405" s="13"/>
      <c r="V405" s="13"/>
      <c r="W405" s="13"/>
    </row>
    <row r="406" spans="1:23" ht="12.75" x14ac:dyDescent="0.2">
      <c r="A406" s="13"/>
      <c r="B406" s="13"/>
      <c r="C406" s="13"/>
      <c r="D406" s="13"/>
      <c r="E406" s="13"/>
      <c r="F406" s="13"/>
      <c r="G406" s="13"/>
      <c r="H406" s="13"/>
      <c r="I406" s="13"/>
      <c r="J406" s="13"/>
      <c r="K406" s="13"/>
      <c r="L406" s="13"/>
      <c r="M406" s="13"/>
      <c r="N406" s="13"/>
      <c r="O406" s="13"/>
      <c r="P406" s="13"/>
      <c r="Q406" s="13"/>
      <c r="R406" s="13"/>
      <c r="S406" s="13"/>
      <c r="T406" s="13"/>
      <c r="U406" s="13"/>
      <c r="V406" s="13"/>
      <c r="W406" s="13"/>
    </row>
    <row r="407" spans="1:23" ht="12.75" x14ac:dyDescent="0.2">
      <c r="A407" s="13"/>
      <c r="B407" s="13"/>
      <c r="C407" s="13"/>
      <c r="D407" s="13"/>
      <c r="E407" s="13"/>
      <c r="F407" s="13"/>
      <c r="G407" s="13"/>
      <c r="H407" s="13"/>
      <c r="I407" s="13"/>
      <c r="J407" s="13"/>
      <c r="K407" s="13"/>
      <c r="L407" s="13"/>
      <c r="M407" s="13"/>
      <c r="N407" s="13"/>
      <c r="O407" s="13"/>
      <c r="P407" s="13"/>
      <c r="Q407" s="13"/>
      <c r="R407" s="13"/>
      <c r="S407" s="13"/>
      <c r="T407" s="13"/>
      <c r="U407" s="13"/>
      <c r="V407" s="13"/>
      <c r="W407" s="13"/>
    </row>
    <row r="408" spans="1:23" ht="12.75" x14ac:dyDescent="0.2">
      <c r="A408" s="13"/>
      <c r="B408" s="13"/>
      <c r="C408" s="13"/>
      <c r="D408" s="13"/>
      <c r="E408" s="13"/>
      <c r="F408" s="13"/>
      <c r="G408" s="13"/>
      <c r="H408" s="13"/>
      <c r="I408" s="13"/>
      <c r="J408" s="13"/>
      <c r="K408" s="13"/>
      <c r="L408" s="13"/>
      <c r="M408" s="13"/>
      <c r="N408" s="13"/>
      <c r="O408" s="13"/>
      <c r="P408" s="13"/>
      <c r="Q408" s="13"/>
      <c r="R408" s="13"/>
      <c r="S408" s="13"/>
      <c r="T408" s="13"/>
      <c r="U408" s="13"/>
      <c r="V408" s="13"/>
      <c r="W408" s="13"/>
    </row>
    <row r="409" spans="1:23" ht="12.75" x14ac:dyDescent="0.2">
      <c r="A409" s="13"/>
      <c r="B409" s="13"/>
      <c r="C409" s="13"/>
      <c r="D409" s="13"/>
      <c r="E409" s="13"/>
      <c r="F409" s="13"/>
      <c r="G409" s="13"/>
      <c r="H409" s="13"/>
      <c r="I409" s="13"/>
      <c r="J409" s="13"/>
      <c r="K409" s="13"/>
      <c r="L409" s="13"/>
      <c r="M409" s="13"/>
      <c r="N409" s="13"/>
      <c r="O409" s="13"/>
      <c r="P409" s="13"/>
      <c r="Q409" s="13"/>
      <c r="R409" s="13"/>
      <c r="S409" s="13"/>
      <c r="T409" s="13"/>
      <c r="U409" s="13"/>
      <c r="V409" s="13"/>
      <c r="W409" s="13"/>
    </row>
    <row r="410" spans="1:23" ht="12.75" x14ac:dyDescent="0.2">
      <c r="A410" s="13"/>
      <c r="B410" s="13"/>
      <c r="C410" s="13"/>
      <c r="D410" s="13"/>
      <c r="E410" s="13"/>
      <c r="F410" s="13"/>
      <c r="G410" s="13"/>
      <c r="H410" s="13"/>
      <c r="I410" s="13"/>
      <c r="J410" s="13"/>
      <c r="K410" s="13"/>
      <c r="L410" s="13"/>
      <c r="M410" s="13"/>
      <c r="N410" s="13"/>
      <c r="O410" s="13"/>
      <c r="P410" s="13"/>
      <c r="Q410" s="13"/>
      <c r="R410" s="13"/>
      <c r="S410" s="13"/>
      <c r="T410" s="13"/>
      <c r="U410" s="13"/>
      <c r="V410" s="13"/>
      <c r="W410" s="13"/>
    </row>
    <row r="411" spans="1:23" ht="12.75" x14ac:dyDescent="0.2">
      <c r="A411" s="13"/>
      <c r="B411" s="13"/>
      <c r="C411" s="13"/>
      <c r="D411" s="13"/>
      <c r="E411" s="13"/>
      <c r="F411" s="13"/>
      <c r="G411" s="13"/>
      <c r="H411" s="13"/>
      <c r="I411" s="13"/>
      <c r="J411" s="13"/>
      <c r="K411" s="13"/>
      <c r="L411" s="13"/>
      <c r="M411" s="13"/>
      <c r="N411" s="13"/>
      <c r="O411" s="13"/>
      <c r="P411" s="13"/>
      <c r="Q411" s="13"/>
      <c r="R411" s="13"/>
      <c r="S411" s="13"/>
      <c r="T411" s="13"/>
      <c r="U411" s="13"/>
      <c r="V411" s="13"/>
      <c r="W411" s="13"/>
    </row>
    <row r="412" spans="1:23" ht="12.75" x14ac:dyDescent="0.2">
      <c r="A412" s="13"/>
      <c r="B412" s="13"/>
      <c r="C412" s="13"/>
      <c r="D412" s="13"/>
      <c r="E412" s="13"/>
      <c r="F412" s="13"/>
      <c r="G412" s="13"/>
      <c r="H412" s="13"/>
      <c r="I412" s="13"/>
      <c r="J412" s="13"/>
      <c r="K412" s="13"/>
      <c r="L412" s="13"/>
      <c r="M412" s="13"/>
      <c r="N412" s="13"/>
      <c r="O412" s="13"/>
      <c r="P412" s="13"/>
      <c r="Q412" s="13"/>
      <c r="R412" s="13"/>
      <c r="S412" s="13"/>
      <c r="T412" s="13"/>
      <c r="U412" s="13"/>
      <c r="V412" s="13"/>
      <c r="W412" s="13"/>
    </row>
    <row r="413" spans="1:23" ht="12.75" x14ac:dyDescent="0.2">
      <c r="A413" s="13"/>
      <c r="B413" s="13"/>
      <c r="C413" s="13"/>
      <c r="D413" s="13"/>
      <c r="E413" s="13"/>
      <c r="F413" s="13"/>
      <c r="G413" s="13"/>
      <c r="H413" s="13"/>
      <c r="I413" s="13"/>
      <c r="J413" s="13"/>
      <c r="K413" s="13"/>
      <c r="L413" s="13"/>
      <c r="M413" s="13"/>
      <c r="N413" s="13"/>
      <c r="O413" s="13"/>
      <c r="P413" s="13"/>
      <c r="Q413" s="13"/>
      <c r="R413" s="13"/>
      <c r="S413" s="13"/>
      <c r="T413" s="13"/>
      <c r="U413" s="13"/>
      <c r="V413" s="13"/>
      <c r="W413" s="13"/>
    </row>
    <row r="414" spans="1:23" ht="12.75" x14ac:dyDescent="0.2">
      <c r="A414" s="13"/>
      <c r="B414" s="13"/>
      <c r="C414" s="13"/>
      <c r="D414" s="13"/>
      <c r="E414" s="13"/>
      <c r="F414" s="13"/>
      <c r="G414" s="13"/>
      <c r="H414" s="13"/>
      <c r="I414" s="13"/>
      <c r="J414" s="13"/>
      <c r="K414" s="13"/>
      <c r="L414" s="13"/>
      <c r="M414" s="13"/>
      <c r="N414" s="13"/>
      <c r="O414" s="13"/>
      <c r="P414" s="13"/>
      <c r="Q414" s="13"/>
      <c r="R414" s="13"/>
      <c r="S414" s="13"/>
      <c r="T414" s="13"/>
      <c r="U414" s="13"/>
      <c r="V414" s="13"/>
      <c r="W414" s="13"/>
    </row>
    <row r="415" spans="1:23" ht="12.75" x14ac:dyDescent="0.2">
      <c r="A415" s="13"/>
      <c r="B415" s="13"/>
      <c r="C415" s="13"/>
      <c r="D415" s="13"/>
      <c r="E415" s="13"/>
      <c r="F415" s="13"/>
      <c r="G415" s="13"/>
      <c r="H415" s="13"/>
      <c r="I415" s="13"/>
      <c r="J415" s="13"/>
      <c r="K415" s="13"/>
      <c r="L415" s="13"/>
      <c r="M415" s="13"/>
      <c r="N415" s="13"/>
      <c r="O415" s="13"/>
      <c r="P415" s="13"/>
      <c r="Q415" s="13"/>
      <c r="R415" s="13"/>
      <c r="S415" s="13"/>
      <c r="T415" s="13"/>
      <c r="U415" s="13"/>
      <c r="V415" s="13"/>
      <c r="W415" s="13"/>
    </row>
    <row r="416" spans="1:23" ht="12.75" x14ac:dyDescent="0.2">
      <c r="A416" s="13"/>
      <c r="B416" s="13"/>
      <c r="C416" s="13"/>
      <c r="D416" s="13"/>
      <c r="E416" s="13"/>
      <c r="F416" s="13"/>
      <c r="G416" s="13"/>
      <c r="H416" s="13"/>
      <c r="I416" s="13"/>
      <c r="J416" s="13"/>
      <c r="K416" s="13"/>
      <c r="L416" s="13"/>
      <c r="M416" s="13"/>
      <c r="N416" s="13"/>
      <c r="O416" s="13"/>
      <c r="P416" s="13"/>
      <c r="Q416" s="13"/>
      <c r="R416" s="13"/>
      <c r="S416" s="13"/>
      <c r="T416" s="13"/>
      <c r="U416" s="13"/>
      <c r="V416" s="13"/>
      <c r="W416" s="13"/>
    </row>
    <row r="417" spans="1:23" ht="12.75" x14ac:dyDescent="0.2">
      <c r="A417" s="13"/>
      <c r="B417" s="13"/>
      <c r="C417" s="13"/>
      <c r="D417" s="13"/>
      <c r="E417" s="13"/>
      <c r="F417" s="13"/>
      <c r="G417" s="13"/>
      <c r="H417" s="13"/>
      <c r="I417" s="13"/>
      <c r="J417" s="13"/>
      <c r="K417" s="13"/>
      <c r="L417" s="13"/>
      <c r="M417" s="13"/>
      <c r="N417" s="13"/>
      <c r="O417" s="13"/>
      <c r="P417" s="13"/>
      <c r="Q417" s="13"/>
      <c r="R417" s="13"/>
      <c r="S417" s="13"/>
      <c r="T417" s="13"/>
      <c r="U417" s="13"/>
      <c r="V417" s="13"/>
      <c r="W417" s="13"/>
    </row>
    <row r="418" spans="1:23" ht="12.75" x14ac:dyDescent="0.2">
      <c r="A418" s="13"/>
      <c r="B418" s="13"/>
      <c r="C418" s="13"/>
      <c r="D418" s="13"/>
      <c r="E418" s="13"/>
      <c r="F418" s="13"/>
      <c r="G418" s="13"/>
      <c r="H418" s="13"/>
      <c r="I418" s="13"/>
      <c r="J418" s="13"/>
      <c r="K418" s="13"/>
      <c r="L418" s="13"/>
      <c r="M418" s="13"/>
      <c r="N418" s="13"/>
      <c r="O418" s="13"/>
      <c r="P418" s="13"/>
      <c r="Q418" s="13"/>
      <c r="R418" s="13"/>
      <c r="S418" s="13"/>
      <c r="T418" s="13"/>
      <c r="U418" s="13"/>
      <c r="V418" s="13"/>
      <c r="W418" s="13"/>
    </row>
    <row r="419" spans="1:23" ht="12.75" x14ac:dyDescent="0.2">
      <c r="A419" s="13"/>
      <c r="B419" s="13"/>
      <c r="C419" s="13"/>
      <c r="D419" s="13"/>
      <c r="E419" s="13"/>
      <c r="F419" s="13"/>
      <c r="G419" s="13"/>
      <c r="H419" s="13"/>
      <c r="I419" s="13"/>
      <c r="J419" s="13"/>
      <c r="K419" s="13"/>
      <c r="L419" s="13"/>
      <c r="M419" s="13"/>
      <c r="N419" s="13"/>
      <c r="O419" s="13"/>
      <c r="P419" s="13"/>
      <c r="Q419" s="13"/>
      <c r="R419" s="13"/>
      <c r="S419" s="13"/>
      <c r="T419" s="13"/>
      <c r="U419" s="13"/>
      <c r="V419" s="13"/>
      <c r="W419" s="13"/>
    </row>
    <row r="420" spans="1:23" ht="12.75" x14ac:dyDescent="0.2">
      <c r="A420" s="13"/>
      <c r="B420" s="13"/>
      <c r="C420" s="13"/>
      <c r="D420" s="13"/>
      <c r="E420" s="13"/>
      <c r="F420" s="13"/>
      <c r="G420" s="13"/>
      <c r="H420" s="13"/>
      <c r="I420" s="13"/>
      <c r="J420" s="13"/>
      <c r="K420" s="13"/>
      <c r="L420" s="13"/>
      <c r="M420" s="13"/>
      <c r="N420" s="13"/>
      <c r="O420" s="13"/>
      <c r="P420" s="13"/>
      <c r="Q420" s="13"/>
      <c r="R420" s="13"/>
      <c r="S420" s="13"/>
      <c r="T420" s="13"/>
      <c r="U420" s="13"/>
      <c r="V420" s="13"/>
      <c r="W420" s="13"/>
    </row>
    <row r="421" spans="1:23" ht="12.75" x14ac:dyDescent="0.2">
      <c r="A421" s="13"/>
      <c r="B421" s="13"/>
      <c r="C421" s="13"/>
      <c r="D421" s="13"/>
      <c r="E421" s="13"/>
      <c r="F421" s="13"/>
      <c r="G421" s="13"/>
      <c r="H421" s="13"/>
      <c r="I421" s="13"/>
      <c r="J421" s="13"/>
      <c r="K421" s="13"/>
      <c r="L421" s="13"/>
      <c r="M421" s="13"/>
      <c r="N421" s="13"/>
      <c r="O421" s="13"/>
      <c r="P421" s="13"/>
      <c r="Q421" s="13"/>
      <c r="R421" s="13"/>
      <c r="S421" s="13"/>
      <c r="T421" s="13"/>
      <c r="U421" s="13"/>
      <c r="V421" s="13"/>
      <c r="W421" s="13"/>
    </row>
    <row r="422" spans="1:23" ht="12.75" x14ac:dyDescent="0.2">
      <c r="A422" s="13"/>
      <c r="B422" s="13"/>
      <c r="C422" s="13"/>
      <c r="D422" s="13"/>
      <c r="E422" s="13"/>
      <c r="F422" s="13"/>
      <c r="G422" s="13"/>
      <c r="H422" s="13"/>
      <c r="I422" s="13"/>
      <c r="J422" s="13"/>
      <c r="K422" s="13"/>
      <c r="L422" s="13"/>
      <c r="M422" s="13"/>
      <c r="N422" s="13"/>
      <c r="O422" s="13"/>
      <c r="P422" s="13"/>
      <c r="Q422" s="13"/>
      <c r="R422" s="13"/>
      <c r="S422" s="13"/>
      <c r="T422" s="13"/>
      <c r="U422" s="13"/>
      <c r="V422" s="13"/>
      <c r="W422" s="13"/>
    </row>
    <row r="423" spans="1:23" ht="12.75" x14ac:dyDescent="0.2">
      <c r="A423" s="13"/>
      <c r="B423" s="13"/>
      <c r="C423" s="13"/>
      <c r="D423" s="13"/>
      <c r="E423" s="13"/>
      <c r="F423" s="13"/>
      <c r="G423" s="13"/>
      <c r="H423" s="13"/>
      <c r="I423" s="13"/>
      <c r="J423" s="13"/>
      <c r="K423" s="13"/>
      <c r="L423" s="13"/>
      <c r="M423" s="13"/>
      <c r="N423" s="13"/>
      <c r="O423" s="13"/>
      <c r="P423" s="13"/>
      <c r="Q423" s="13"/>
      <c r="R423" s="13"/>
      <c r="S423" s="13"/>
      <c r="T423" s="13"/>
      <c r="U423" s="13"/>
      <c r="V423" s="13"/>
      <c r="W423" s="13"/>
    </row>
    <row r="424" spans="1:23" ht="12.75" x14ac:dyDescent="0.2">
      <c r="A424" s="13"/>
      <c r="B424" s="13"/>
      <c r="C424" s="13"/>
      <c r="D424" s="13"/>
      <c r="E424" s="13"/>
      <c r="F424" s="13"/>
      <c r="G424" s="13"/>
      <c r="H424" s="13"/>
      <c r="I424" s="13"/>
      <c r="J424" s="13"/>
      <c r="K424" s="13"/>
      <c r="L424" s="13"/>
      <c r="M424" s="13"/>
      <c r="N424" s="13"/>
      <c r="O424" s="13"/>
      <c r="P424" s="13"/>
      <c r="Q424" s="13"/>
      <c r="R424" s="13"/>
      <c r="S424" s="13"/>
      <c r="T424" s="13"/>
      <c r="U424" s="13"/>
      <c r="V424" s="13"/>
      <c r="W424" s="13"/>
    </row>
    <row r="425" spans="1:23" ht="12.75" x14ac:dyDescent="0.2">
      <c r="A425" s="13"/>
      <c r="B425" s="13"/>
      <c r="C425" s="13"/>
      <c r="D425" s="13"/>
      <c r="E425" s="13"/>
      <c r="F425" s="13"/>
      <c r="G425" s="13"/>
      <c r="H425" s="13"/>
      <c r="I425" s="13"/>
      <c r="J425" s="13"/>
      <c r="K425" s="13"/>
      <c r="L425" s="13"/>
      <c r="M425" s="13"/>
      <c r="N425" s="13"/>
      <c r="O425" s="13"/>
      <c r="P425" s="13"/>
      <c r="Q425" s="13"/>
      <c r="R425" s="13"/>
      <c r="S425" s="13"/>
      <c r="T425" s="13"/>
      <c r="U425" s="13"/>
      <c r="V425" s="13"/>
      <c r="W425" s="13"/>
    </row>
    <row r="426" spans="1:23" ht="12.75" x14ac:dyDescent="0.2">
      <c r="A426" s="13"/>
      <c r="B426" s="13"/>
      <c r="C426" s="13"/>
      <c r="D426" s="13"/>
      <c r="E426" s="13"/>
      <c r="F426" s="13"/>
      <c r="G426" s="13"/>
      <c r="H426" s="13"/>
      <c r="I426" s="13"/>
      <c r="J426" s="13"/>
      <c r="K426" s="13"/>
      <c r="L426" s="13"/>
      <c r="M426" s="13"/>
      <c r="N426" s="13"/>
      <c r="O426" s="13"/>
      <c r="P426" s="13"/>
      <c r="Q426" s="13"/>
      <c r="R426" s="13"/>
      <c r="S426" s="13"/>
      <c r="T426" s="13"/>
      <c r="U426" s="13"/>
      <c r="V426" s="13"/>
      <c r="W426" s="13"/>
    </row>
    <row r="427" spans="1:23" ht="12.75" x14ac:dyDescent="0.2">
      <c r="A427" s="13"/>
      <c r="B427" s="13"/>
      <c r="C427" s="13"/>
      <c r="D427" s="13"/>
      <c r="E427" s="13"/>
      <c r="F427" s="13"/>
      <c r="G427" s="13"/>
      <c r="H427" s="13"/>
      <c r="I427" s="13"/>
      <c r="J427" s="13"/>
      <c r="K427" s="13"/>
      <c r="L427" s="13"/>
      <c r="M427" s="13"/>
      <c r="N427" s="13"/>
      <c r="O427" s="13"/>
      <c r="P427" s="13"/>
      <c r="Q427" s="13"/>
      <c r="R427" s="13"/>
      <c r="S427" s="13"/>
      <c r="T427" s="13"/>
      <c r="U427" s="13"/>
      <c r="V427" s="13"/>
      <c r="W427" s="13"/>
    </row>
    <row r="428" spans="1:23" ht="12.75" x14ac:dyDescent="0.2">
      <c r="A428" s="13"/>
      <c r="B428" s="13"/>
      <c r="C428" s="13"/>
      <c r="D428" s="13"/>
      <c r="E428" s="13"/>
      <c r="F428" s="13"/>
      <c r="G428" s="13"/>
      <c r="H428" s="13"/>
      <c r="I428" s="13"/>
      <c r="J428" s="13"/>
      <c r="K428" s="13"/>
      <c r="L428" s="13"/>
      <c r="M428" s="13"/>
      <c r="N428" s="13"/>
      <c r="O428" s="13"/>
      <c r="P428" s="13"/>
      <c r="Q428" s="13"/>
      <c r="R428" s="13"/>
      <c r="S428" s="13"/>
      <c r="T428" s="13"/>
      <c r="U428" s="13"/>
      <c r="V428" s="13"/>
      <c r="W428" s="13"/>
    </row>
    <row r="429" spans="1:23" ht="12.75" x14ac:dyDescent="0.2">
      <c r="A429" s="13"/>
      <c r="B429" s="13"/>
      <c r="C429" s="13"/>
      <c r="D429" s="13"/>
      <c r="E429" s="13"/>
      <c r="F429" s="13"/>
      <c r="G429" s="13"/>
      <c r="H429" s="13"/>
      <c r="I429" s="13"/>
      <c r="J429" s="13"/>
      <c r="K429" s="13"/>
      <c r="L429" s="13"/>
      <c r="M429" s="13"/>
      <c r="N429" s="13"/>
      <c r="O429" s="13"/>
      <c r="P429" s="13"/>
      <c r="Q429" s="13"/>
      <c r="R429" s="13"/>
      <c r="S429" s="13"/>
      <c r="T429" s="13"/>
      <c r="U429" s="13"/>
      <c r="V429" s="13"/>
      <c r="W429" s="13"/>
    </row>
    <row r="430" spans="1:23" ht="12.75" x14ac:dyDescent="0.2">
      <c r="A430" s="13"/>
      <c r="B430" s="13"/>
      <c r="C430" s="13"/>
      <c r="D430" s="13"/>
      <c r="E430" s="13"/>
      <c r="F430" s="13"/>
      <c r="G430" s="13"/>
      <c r="H430" s="13"/>
      <c r="I430" s="13"/>
      <c r="J430" s="13"/>
      <c r="K430" s="13"/>
      <c r="L430" s="13"/>
      <c r="M430" s="13"/>
      <c r="N430" s="13"/>
      <c r="O430" s="13"/>
      <c r="P430" s="13"/>
      <c r="Q430" s="13"/>
      <c r="R430" s="13"/>
      <c r="S430" s="13"/>
      <c r="T430" s="13"/>
      <c r="U430" s="13"/>
      <c r="V430" s="13"/>
      <c r="W430" s="13"/>
    </row>
    <row r="431" spans="1:23" ht="12.75" x14ac:dyDescent="0.2">
      <c r="A431" s="13"/>
      <c r="B431" s="13"/>
      <c r="C431" s="13"/>
      <c r="D431" s="13"/>
      <c r="E431" s="13"/>
      <c r="F431" s="13"/>
      <c r="G431" s="13"/>
      <c r="H431" s="13"/>
      <c r="I431" s="13"/>
      <c r="J431" s="13"/>
      <c r="K431" s="13"/>
      <c r="L431" s="13"/>
      <c r="M431" s="13"/>
      <c r="N431" s="13"/>
      <c r="O431" s="13"/>
      <c r="P431" s="13"/>
      <c r="Q431" s="13"/>
      <c r="R431" s="13"/>
      <c r="S431" s="13"/>
      <c r="T431" s="13"/>
      <c r="U431" s="13"/>
      <c r="V431" s="13"/>
      <c r="W431" s="13"/>
    </row>
    <row r="432" spans="1:23" ht="12.75" x14ac:dyDescent="0.2">
      <c r="A432" s="13"/>
      <c r="B432" s="13"/>
      <c r="C432" s="13"/>
      <c r="D432" s="13"/>
      <c r="E432" s="13"/>
      <c r="F432" s="13"/>
      <c r="G432" s="13"/>
      <c r="H432" s="13"/>
      <c r="I432" s="13"/>
      <c r="J432" s="13"/>
      <c r="K432" s="13"/>
      <c r="L432" s="13"/>
      <c r="M432" s="13"/>
      <c r="N432" s="13"/>
      <c r="O432" s="13"/>
      <c r="P432" s="13"/>
      <c r="Q432" s="13"/>
      <c r="R432" s="13"/>
      <c r="S432" s="13"/>
      <c r="T432" s="13"/>
      <c r="U432" s="13"/>
      <c r="V432" s="13"/>
      <c r="W432" s="13"/>
    </row>
    <row r="433" spans="1:23" ht="12.75" x14ac:dyDescent="0.2">
      <c r="A433" s="13"/>
      <c r="B433" s="13"/>
      <c r="C433" s="13"/>
      <c r="D433" s="13"/>
      <c r="E433" s="13"/>
      <c r="F433" s="13"/>
      <c r="G433" s="13"/>
      <c r="H433" s="13"/>
      <c r="I433" s="13"/>
      <c r="J433" s="13"/>
      <c r="K433" s="13"/>
      <c r="L433" s="13"/>
      <c r="M433" s="13"/>
      <c r="N433" s="13"/>
      <c r="O433" s="13"/>
      <c r="P433" s="13"/>
      <c r="Q433" s="13"/>
      <c r="R433" s="13"/>
      <c r="S433" s="13"/>
      <c r="T433" s="13"/>
      <c r="U433" s="13"/>
      <c r="V433" s="13"/>
      <c r="W433" s="13"/>
    </row>
    <row r="434" spans="1:23" ht="12.75" x14ac:dyDescent="0.2">
      <c r="A434" s="13"/>
      <c r="B434" s="13"/>
      <c r="C434" s="13"/>
      <c r="D434" s="13"/>
      <c r="E434" s="13"/>
      <c r="F434" s="13"/>
      <c r="G434" s="13"/>
      <c r="H434" s="13"/>
      <c r="I434" s="13"/>
      <c r="J434" s="13"/>
      <c r="K434" s="13"/>
      <c r="L434" s="13"/>
      <c r="M434" s="13"/>
      <c r="N434" s="13"/>
      <c r="O434" s="13"/>
      <c r="P434" s="13"/>
      <c r="Q434" s="13"/>
      <c r="R434" s="13"/>
      <c r="S434" s="13"/>
      <c r="T434" s="13"/>
      <c r="U434" s="13"/>
      <c r="V434" s="13"/>
      <c r="W434" s="13"/>
    </row>
    <row r="435" spans="1:23" ht="12.75" x14ac:dyDescent="0.2">
      <c r="A435" s="13"/>
      <c r="B435" s="13"/>
      <c r="C435" s="13"/>
      <c r="D435" s="13"/>
      <c r="E435" s="13"/>
      <c r="F435" s="13"/>
      <c r="G435" s="13"/>
      <c r="H435" s="13"/>
      <c r="I435" s="13"/>
      <c r="J435" s="13"/>
      <c r="K435" s="13"/>
      <c r="L435" s="13"/>
      <c r="M435" s="13"/>
      <c r="N435" s="13"/>
      <c r="O435" s="13"/>
      <c r="P435" s="13"/>
      <c r="Q435" s="13"/>
      <c r="R435" s="13"/>
      <c r="S435" s="13"/>
      <c r="T435" s="13"/>
      <c r="U435" s="13"/>
      <c r="V435" s="13"/>
      <c r="W435" s="13"/>
    </row>
    <row r="436" spans="1:23" ht="12.75" x14ac:dyDescent="0.2">
      <c r="A436" s="13"/>
      <c r="B436" s="13"/>
      <c r="C436" s="13"/>
      <c r="D436" s="13"/>
      <c r="E436" s="13"/>
      <c r="F436" s="13"/>
      <c r="G436" s="13"/>
      <c r="H436" s="13"/>
      <c r="I436" s="13"/>
      <c r="J436" s="13"/>
      <c r="K436" s="13"/>
      <c r="L436" s="13"/>
      <c r="M436" s="13"/>
      <c r="N436" s="13"/>
      <c r="O436" s="13"/>
      <c r="P436" s="13"/>
      <c r="Q436" s="13"/>
      <c r="R436" s="13"/>
      <c r="S436" s="13"/>
      <c r="T436" s="13"/>
      <c r="U436" s="13"/>
      <c r="V436" s="13"/>
      <c r="W436" s="13"/>
    </row>
    <row r="437" spans="1:23" ht="12.75" x14ac:dyDescent="0.2">
      <c r="A437" s="13"/>
      <c r="B437" s="13"/>
      <c r="C437" s="13"/>
      <c r="D437" s="13"/>
      <c r="E437" s="13"/>
      <c r="F437" s="13"/>
      <c r="G437" s="13"/>
      <c r="H437" s="13"/>
      <c r="I437" s="13"/>
      <c r="J437" s="13"/>
      <c r="K437" s="13"/>
      <c r="L437" s="13"/>
      <c r="M437" s="13"/>
      <c r="N437" s="13"/>
      <c r="O437" s="13"/>
      <c r="P437" s="13"/>
      <c r="Q437" s="13"/>
      <c r="R437" s="13"/>
      <c r="S437" s="13"/>
      <c r="T437" s="13"/>
      <c r="U437" s="13"/>
      <c r="V437" s="13"/>
      <c r="W437" s="13"/>
    </row>
    <row r="438" spans="1:23" ht="12.75" x14ac:dyDescent="0.2">
      <c r="A438" s="13"/>
      <c r="B438" s="13"/>
      <c r="C438" s="13"/>
      <c r="D438" s="13"/>
      <c r="E438" s="13"/>
      <c r="F438" s="13"/>
      <c r="G438" s="13"/>
      <c r="H438" s="13"/>
      <c r="I438" s="13"/>
      <c r="J438" s="13"/>
      <c r="K438" s="13"/>
      <c r="L438" s="13"/>
      <c r="M438" s="13"/>
      <c r="N438" s="13"/>
      <c r="O438" s="13"/>
      <c r="P438" s="13"/>
      <c r="Q438" s="13"/>
      <c r="R438" s="13"/>
      <c r="S438" s="13"/>
      <c r="T438" s="13"/>
      <c r="U438" s="13"/>
      <c r="V438" s="13"/>
      <c r="W438" s="13"/>
    </row>
    <row r="439" spans="1:23" ht="12.75" x14ac:dyDescent="0.2">
      <c r="A439" s="13"/>
      <c r="B439" s="13"/>
      <c r="C439" s="13"/>
      <c r="D439" s="13"/>
      <c r="E439" s="13"/>
      <c r="F439" s="13"/>
      <c r="G439" s="13"/>
      <c r="H439" s="13"/>
      <c r="I439" s="13"/>
      <c r="J439" s="13"/>
      <c r="K439" s="13"/>
      <c r="L439" s="13"/>
      <c r="M439" s="13"/>
      <c r="N439" s="13"/>
      <c r="O439" s="13"/>
      <c r="P439" s="13"/>
      <c r="Q439" s="13"/>
      <c r="R439" s="13"/>
      <c r="S439" s="13"/>
      <c r="T439" s="13"/>
      <c r="U439" s="13"/>
      <c r="V439" s="13"/>
      <c r="W439" s="13"/>
    </row>
    <row r="440" spans="1:23" ht="12.75" x14ac:dyDescent="0.2">
      <c r="A440" s="13"/>
      <c r="B440" s="13"/>
      <c r="C440" s="13"/>
      <c r="D440" s="13"/>
      <c r="E440" s="13"/>
      <c r="F440" s="13"/>
      <c r="G440" s="13"/>
      <c r="H440" s="13"/>
      <c r="I440" s="13"/>
      <c r="J440" s="13"/>
      <c r="K440" s="13"/>
      <c r="L440" s="13"/>
      <c r="M440" s="13"/>
      <c r="N440" s="13"/>
      <c r="O440" s="13"/>
      <c r="P440" s="13"/>
      <c r="Q440" s="13"/>
      <c r="R440" s="13"/>
      <c r="S440" s="13"/>
      <c r="T440" s="13"/>
      <c r="U440" s="13"/>
      <c r="V440" s="13"/>
      <c r="W440" s="13"/>
    </row>
    <row r="441" spans="1:23" ht="12.75" x14ac:dyDescent="0.2">
      <c r="A441" s="13"/>
      <c r="B441" s="13"/>
      <c r="C441" s="13"/>
      <c r="D441" s="13"/>
      <c r="E441" s="13"/>
      <c r="F441" s="13"/>
      <c r="G441" s="13"/>
      <c r="H441" s="13"/>
      <c r="I441" s="13"/>
      <c r="J441" s="13"/>
      <c r="K441" s="13"/>
      <c r="L441" s="13"/>
      <c r="M441" s="13"/>
      <c r="N441" s="13"/>
      <c r="O441" s="13"/>
      <c r="P441" s="13"/>
      <c r="Q441" s="13"/>
      <c r="R441" s="13"/>
      <c r="S441" s="13"/>
      <c r="T441" s="13"/>
      <c r="U441" s="13"/>
      <c r="V441" s="13"/>
      <c r="W441" s="13"/>
    </row>
    <row r="442" spans="1:23" ht="12.75" x14ac:dyDescent="0.2">
      <c r="A442" s="13"/>
      <c r="B442" s="13"/>
      <c r="C442" s="13"/>
      <c r="D442" s="13"/>
      <c r="E442" s="13"/>
      <c r="F442" s="13"/>
      <c r="G442" s="13"/>
      <c r="H442" s="13"/>
      <c r="I442" s="13"/>
      <c r="J442" s="13"/>
      <c r="K442" s="13"/>
      <c r="L442" s="13"/>
      <c r="M442" s="13"/>
      <c r="N442" s="13"/>
      <c r="O442" s="13"/>
      <c r="P442" s="13"/>
      <c r="Q442" s="13"/>
      <c r="R442" s="13"/>
      <c r="S442" s="13"/>
      <c r="T442" s="13"/>
      <c r="U442" s="13"/>
      <c r="V442" s="13"/>
      <c r="W442" s="13"/>
    </row>
    <row r="443" spans="1:23" ht="12.75" x14ac:dyDescent="0.2">
      <c r="A443" s="13"/>
      <c r="B443" s="13"/>
      <c r="C443" s="13"/>
      <c r="D443" s="13"/>
      <c r="E443" s="13"/>
      <c r="F443" s="13"/>
      <c r="G443" s="13"/>
      <c r="H443" s="13"/>
      <c r="I443" s="13"/>
      <c r="J443" s="13"/>
      <c r="K443" s="13"/>
      <c r="L443" s="13"/>
      <c r="M443" s="13"/>
      <c r="N443" s="13"/>
      <c r="O443" s="13"/>
      <c r="P443" s="13"/>
      <c r="Q443" s="13"/>
      <c r="R443" s="13"/>
      <c r="S443" s="13"/>
      <c r="T443" s="13"/>
      <c r="U443" s="13"/>
      <c r="V443" s="13"/>
      <c r="W443" s="13"/>
    </row>
    <row r="444" spans="1:23" ht="12.75" x14ac:dyDescent="0.2">
      <c r="A444" s="13"/>
      <c r="B444" s="13"/>
      <c r="C444" s="13"/>
      <c r="D444" s="13"/>
      <c r="E444" s="13"/>
      <c r="F444" s="13"/>
      <c r="G444" s="13"/>
      <c r="H444" s="13"/>
      <c r="I444" s="13"/>
      <c r="J444" s="13"/>
      <c r="K444" s="13"/>
      <c r="L444" s="13"/>
      <c r="M444" s="13"/>
      <c r="N444" s="13"/>
      <c r="O444" s="13"/>
      <c r="P444" s="13"/>
      <c r="Q444" s="13"/>
      <c r="R444" s="13"/>
      <c r="S444" s="13"/>
      <c r="T444" s="13"/>
      <c r="U444" s="13"/>
      <c r="V444" s="13"/>
      <c r="W444" s="13"/>
    </row>
    <row r="445" spans="1:23" ht="12.75" x14ac:dyDescent="0.2">
      <c r="A445" s="13"/>
      <c r="B445" s="13"/>
      <c r="C445" s="13"/>
      <c r="D445" s="13"/>
      <c r="E445" s="13"/>
      <c r="F445" s="13"/>
      <c r="G445" s="13"/>
      <c r="H445" s="13"/>
      <c r="I445" s="13"/>
      <c r="J445" s="13"/>
      <c r="K445" s="13"/>
      <c r="L445" s="13"/>
      <c r="M445" s="13"/>
      <c r="N445" s="13"/>
      <c r="O445" s="13"/>
      <c r="P445" s="13"/>
      <c r="Q445" s="13"/>
      <c r="R445" s="13"/>
      <c r="S445" s="13"/>
      <c r="T445" s="13"/>
      <c r="U445" s="13"/>
      <c r="V445" s="13"/>
      <c r="W445" s="13"/>
    </row>
    <row r="446" spans="1:23" ht="12.75" x14ac:dyDescent="0.2">
      <c r="A446" s="13"/>
      <c r="B446" s="13"/>
      <c r="C446" s="13"/>
      <c r="D446" s="13"/>
      <c r="E446" s="13"/>
      <c r="F446" s="13"/>
      <c r="G446" s="13"/>
      <c r="H446" s="13"/>
      <c r="I446" s="13"/>
      <c r="J446" s="13"/>
      <c r="K446" s="13"/>
      <c r="L446" s="13"/>
      <c r="M446" s="13"/>
      <c r="N446" s="13"/>
      <c r="O446" s="13"/>
      <c r="P446" s="13"/>
      <c r="Q446" s="13"/>
      <c r="R446" s="13"/>
      <c r="S446" s="13"/>
      <c r="T446" s="13"/>
      <c r="U446" s="13"/>
      <c r="V446" s="13"/>
      <c r="W446" s="13"/>
    </row>
    <row r="447" spans="1:23" ht="12.75" x14ac:dyDescent="0.2">
      <c r="A447" s="13"/>
      <c r="B447" s="13"/>
      <c r="C447" s="13"/>
      <c r="D447" s="13"/>
      <c r="E447" s="13"/>
      <c r="F447" s="13"/>
      <c r="G447" s="13"/>
      <c r="H447" s="13"/>
      <c r="I447" s="13"/>
      <c r="J447" s="13"/>
      <c r="K447" s="13"/>
      <c r="L447" s="13"/>
      <c r="M447" s="13"/>
      <c r="N447" s="13"/>
      <c r="O447" s="13"/>
      <c r="P447" s="13"/>
      <c r="Q447" s="13"/>
      <c r="R447" s="13"/>
      <c r="S447" s="13"/>
      <c r="T447" s="13"/>
      <c r="U447" s="13"/>
      <c r="V447" s="13"/>
      <c r="W447" s="13"/>
    </row>
    <row r="448" spans="1:23" ht="12.75" x14ac:dyDescent="0.2">
      <c r="A448" s="13"/>
      <c r="B448" s="13"/>
      <c r="C448" s="13"/>
      <c r="D448" s="13"/>
      <c r="E448" s="13"/>
      <c r="F448" s="13"/>
      <c r="G448" s="13"/>
      <c r="H448" s="13"/>
      <c r="I448" s="13"/>
      <c r="J448" s="13"/>
      <c r="K448" s="13"/>
      <c r="L448" s="13"/>
      <c r="M448" s="13"/>
      <c r="N448" s="13"/>
      <c r="O448" s="13"/>
      <c r="P448" s="13"/>
      <c r="Q448" s="13"/>
      <c r="R448" s="13"/>
      <c r="S448" s="13"/>
      <c r="T448" s="13"/>
      <c r="U448" s="13"/>
      <c r="V448" s="13"/>
      <c r="W448" s="13"/>
    </row>
    <row r="449" spans="1:23" ht="12.75" x14ac:dyDescent="0.2">
      <c r="A449" s="13"/>
      <c r="B449" s="13"/>
      <c r="C449" s="13"/>
      <c r="D449" s="13"/>
      <c r="E449" s="13"/>
      <c r="F449" s="13"/>
      <c r="G449" s="13"/>
      <c r="H449" s="13"/>
      <c r="I449" s="13"/>
      <c r="J449" s="13"/>
      <c r="K449" s="13"/>
      <c r="L449" s="13"/>
      <c r="M449" s="13"/>
      <c r="N449" s="13"/>
      <c r="O449" s="13"/>
      <c r="P449" s="13"/>
      <c r="Q449" s="13"/>
      <c r="R449" s="13"/>
      <c r="S449" s="13"/>
      <c r="T449" s="13"/>
      <c r="U449" s="13"/>
      <c r="V449" s="13"/>
      <c r="W449" s="13"/>
    </row>
    <row r="450" spans="1:23" ht="12.75" x14ac:dyDescent="0.2">
      <c r="A450" s="13"/>
      <c r="B450" s="13"/>
      <c r="C450" s="13"/>
      <c r="D450" s="13"/>
      <c r="E450" s="13"/>
      <c r="F450" s="13"/>
      <c r="G450" s="13"/>
      <c r="H450" s="13"/>
      <c r="I450" s="13"/>
      <c r="J450" s="13"/>
      <c r="K450" s="13"/>
      <c r="L450" s="13"/>
      <c r="M450" s="13"/>
      <c r="N450" s="13"/>
      <c r="O450" s="13"/>
      <c r="P450" s="13"/>
      <c r="Q450" s="13"/>
      <c r="R450" s="13"/>
      <c r="S450" s="13"/>
      <c r="T450" s="13"/>
      <c r="U450" s="13"/>
      <c r="V450" s="13"/>
      <c r="W450" s="13"/>
    </row>
    <row r="451" spans="1:23" ht="12.75" x14ac:dyDescent="0.2">
      <c r="A451" s="13"/>
      <c r="B451" s="13"/>
      <c r="C451" s="13"/>
      <c r="D451" s="13"/>
      <c r="E451" s="13"/>
      <c r="F451" s="13"/>
      <c r="G451" s="13"/>
      <c r="H451" s="13"/>
      <c r="I451" s="13"/>
      <c r="J451" s="13"/>
      <c r="K451" s="13"/>
      <c r="L451" s="13"/>
      <c r="M451" s="13"/>
      <c r="N451" s="13"/>
      <c r="O451" s="13"/>
      <c r="P451" s="13"/>
      <c r="Q451" s="13"/>
      <c r="R451" s="13"/>
      <c r="S451" s="13"/>
      <c r="T451" s="13"/>
      <c r="U451" s="13"/>
      <c r="V451" s="13"/>
      <c r="W451" s="13"/>
    </row>
    <row r="452" spans="1:23" ht="12.75" x14ac:dyDescent="0.2">
      <c r="A452" s="13"/>
      <c r="B452" s="13"/>
      <c r="C452" s="13"/>
      <c r="D452" s="13"/>
      <c r="E452" s="13"/>
      <c r="F452" s="13"/>
      <c r="G452" s="13"/>
      <c r="H452" s="13"/>
      <c r="I452" s="13"/>
      <c r="J452" s="13"/>
      <c r="K452" s="13"/>
      <c r="L452" s="13"/>
      <c r="M452" s="13"/>
      <c r="N452" s="13"/>
      <c r="O452" s="13"/>
      <c r="P452" s="13"/>
      <c r="Q452" s="13"/>
      <c r="R452" s="13"/>
      <c r="S452" s="13"/>
      <c r="T452" s="13"/>
      <c r="U452" s="13"/>
      <c r="V452" s="13"/>
      <c r="W452" s="13"/>
    </row>
    <row r="453" spans="1:23" ht="12.75" x14ac:dyDescent="0.2">
      <c r="A453" s="13"/>
      <c r="B453" s="13"/>
      <c r="C453" s="13"/>
      <c r="D453" s="13"/>
      <c r="E453" s="13"/>
      <c r="F453" s="13"/>
      <c r="G453" s="13"/>
      <c r="H453" s="13"/>
      <c r="I453" s="13"/>
      <c r="J453" s="13"/>
      <c r="K453" s="13"/>
      <c r="L453" s="13"/>
      <c r="M453" s="13"/>
      <c r="N453" s="13"/>
      <c r="O453" s="13"/>
      <c r="P453" s="13"/>
      <c r="Q453" s="13"/>
      <c r="R453" s="13"/>
      <c r="S453" s="13"/>
      <c r="T453" s="13"/>
      <c r="U453" s="13"/>
      <c r="V453" s="13"/>
      <c r="W453" s="13"/>
    </row>
    <row r="454" spans="1:23" ht="12.75" x14ac:dyDescent="0.2">
      <c r="A454" s="13"/>
      <c r="B454" s="13"/>
      <c r="C454" s="13"/>
      <c r="D454" s="13"/>
      <c r="E454" s="13"/>
      <c r="F454" s="13"/>
      <c r="G454" s="13"/>
      <c r="H454" s="13"/>
      <c r="I454" s="13"/>
      <c r="J454" s="13"/>
      <c r="K454" s="13"/>
      <c r="L454" s="13"/>
      <c r="M454" s="13"/>
      <c r="N454" s="13"/>
      <c r="O454" s="13"/>
      <c r="P454" s="13"/>
      <c r="Q454" s="13"/>
      <c r="R454" s="13"/>
      <c r="S454" s="13"/>
      <c r="T454" s="13"/>
      <c r="U454" s="13"/>
      <c r="V454" s="13"/>
      <c r="W454" s="13"/>
    </row>
    <row r="455" spans="1:23" ht="12.75" x14ac:dyDescent="0.2">
      <c r="A455" s="13"/>
      <c r="B455" s="13"/>
      <c r="C455" s="13"/>
      <c r="D455" s="13"/>
      <c r="E455" s="13"/>
      <c r="F455" s="13"/>
      <c r="G455" s="13"/>
      <c r="H455" s="13"/>
      <c r="I455" s="13"/>
      <c r="J455" s="13"/>
      <c r="K455" s="13"/>
      <c r="L455" s="13"/>
      <c r="M455" s="13"/>
      <c r="N455" s="13"/>
      <c r="O455" s="13"/>
      <c r="P455" s="13"/>
      <c r="Q455" s="13"/>
      <c r="R455" s="13"/>
      <c r="S455" s="13"/>
      <c r="T455" s="13"/>
      <c r="U455" s="13"/>
      <c r="V455" s="13"/>
      <c r="W455" s="13"/>
    </row>
    <row r="456" spans="1:23" ht="12.75" x14ac:dyDescent="0.2">
      <c r="A456" s="13"/>
      <c r="B456" s="13"/>
      <c r="C456" s="13"/>
      <c r="D456" s="13"/>
      <c r="E456" s="13"/>
      <c r="F456" s="13"/>
      <c r="G456" s="13"/>
      <c r="H456" s="13"/>
      <c r="I456" s="13"/>
      <c r="J456" s="13"/>
      <c r="K456" s="13"/>
      <c r="L456" s="13"/>
      <c r="M456" s="13"/>
      <c r="N456" s="13"/>
      <c r="O456" s="13"/>
      <c r="P456" s="13"/>
      <c r="Q456" s="13"/>
      <c r="R456" s="13"/>
      <c r="S456" s="13"/>
      <c r="T456" s="13"/>
      <c r="U456" s="13"/>
      <c r="V456" s="13"/>
      <c r="W456" s="13"/>
    </row>
    <row r="457" spans="1:23" ht="12.75" x14ac:dyDescent="0.2">
      <c r="A457" s="13"/>
      <c r="B457" s="13"/>
      <c r="C457" s="13"/>
      <c r="D457" s="13"/>
      <c r="E457" s="13"/>
      <c r="F457" s="13"/>
      <c r="G457" s="13"/>
      <c r="H457" s="13"/>
      <c r="I457" s="13"/>
      <c r="J457" s="13"/>
      <c r="K457" s="13"/>
      <c r="L457" s="13"/>
      <c r="M457" s="13"/>
      <c r="N457" s="13"/>
      <c r="O457" s="13"/>
      <c r="P457" s="13"/>
      <c r="Q457" s="13"/>
      <c r="R457" s="13"/>
      <c r="S457" s="13"/>
      <c r="T457" s="13"/>
      <c r="U457" s="13"/>
      <c r="V457" s="13"/>
      <c r="W457" s="13"/>
    </row>
    <row r="458" spans="1:23" ht="12.75" x14ac:dyDescent="0.2">
      <c r="A458" s="13"/>
      <c r="B458" s="13"/>
      <c r="C458" s="13"/>
      <c r="D458" s="13"/>
      <c r="E458" s="13"/>
      <c r="F458" s="13"/>
      <c r="G458" s="13"/>
      <c r="H458" s="13"/>
      <c r="I458" s="13"/>
      <c r="J458" s="13"/>
      <c r="K458" s="13"/>
      <c r="L458" s="13"/>
      <c r="M458" s="13"/>
      <c r="N458" s="13"/>
      <c r="O458" s="13"/>
      <c r="P458" s="13"/>
      <c r="Q458" s="13"/>
      <c r="R458" s="13"/>
      <c r="S458" s="13"/>
      <c r="T458" s="13"/>
      <c r="U458" s="13"/>
      <c r="V458" s="13"/>
      <c r="W458" s="13"/>
    </row>
    <row r="459" spans="1:23" ht="12.75" x14ac:dyDescent="0.2">
      <c r="A459" s="13"/>
      <c r="B459" s="13"/>
      <c r="C459" s="13"/>
      <c r="D459" s="13"/>
      <c r="E459" s="13"/>
      <c r="F459" s="13"/>
      <c r="G459" s="13"/>
      <c r="H459" s="13"/>
      <c r="I459" s="13"/>
      <c r="J459" s="13"/>
      <c r="K459" s="13"/>
      <c r="L459" s="13"/>
      <c r="M459" s="13"/>
      <c r="N459" s="13"/>
      <c r="O459" s="13"/>
      <c r="P459" s="13"/>
      <c r="Q459" s="13"/>
      <c r="R459" s="13"/>
      <c r="S459" s="13"/>
      <c r="T459" s="13"/>
      <c r="U459" s="13"/>
      <c r="V459" s="13"/>
      <c r="W459" s="13"/>
    </row>
    <row r="460" spans="1:23" ht="12.75" x14ac:dyDescent="0.2">
      <c r="A460" s="13"/>
      <c r="B460" s="13"/>
      <c r="C460" s="13"/>
      <c r="D460" s="13"/>
      <c r="E460" s="13"/>
      <c r="F460" s="13"/>
      <c r="G460" s="13"/>
      <c r="H460" s="13"/>
      <c r="I460" s="13"/>
      <c r="J460" s="13"/>
      <c r="K460" s="13"/>
      <c r="L460" s="13"/>
      <c r="M460" s="13"/>
      <c r="N460" s="13"/>
      <c r="O460" s="13"/>
      <c r="P460" s="13"/>
      <c r="Q460" s="13"/>
      <c r="R460" s="13"/>
      <c r="S460" s="13"/>
      <c r="T460" s="13"/>
      <c r="U460" s="13"/>
      <c r="V460" s="13"/>
      <c r="W460" s="13"/>
    </row>
    <row r="461" spans="1:23" ht="12.75" x14ac:dyDescent="0.2">
      <c r="A461" s="13"/>
      <c r="B461" s="13"/>
      <c r="C461" s="13"/>
      <c r="D461" s="13"/>
      <c r="E461" s="13"/>
      <c r="F461" s="13"/>
      <c r="G461" s="13"/>
      <c r="H461" s="13"/>
      <c r="I461" s="13"/>
      <c r="J461" s="13"/>
      <c r="K461" s="13"/>
      <c r="L461" s="13"/>
      <c r="M461" s="13"/>
      <c r="N461" s="13"/>
      <c r="O461" s="13"/>
      <c r="P461" s="13"/>
      <c r="Q461" s="13"/>
      <c r="R461" s="13"/>
      <c r="S461" s="13"/>
      <c r="T461" s="13"/>
      <c r="U461" s="13"/>
      <c r="V461" s="13"/>
      <c r="W461" s="13"/>
    </row>
    <row r="462" spans="1:23" ht="12.75" x14ac:dyDescent="0.2">
      <c r="A462" s="13"/>
      <c r="B462" s="13"/>
      <c r="C462" s="13"/>
      <c r="D462" s="13"/>
      <c r="E462" s="13"/>
      <c r="F462" s="13"/>
      <c r="G462" s="13"/>
      <c r="H462" s="13"/>
      <c r="I462" s="13"/>
      <c r="J462" s="13"/>
      <c r="K462" s="13"/>
      <c r="L462" s="13"/>
      <c r="M462" s="13"/>
      <c r="N462" s="13"/>
      <c r="O462" s="13"/>
      <c r="P462" s="13"/>
      <c r="Q462" s="13"/>
      <c r="R462" s="13"/>
      <c r="S462" s="13"/>
      <c r="T462" s="13"/>
      <c r="U462" s="13"/>
      <c r="V462" s="13"/>
      <c r="W462" s="13"/>
    </row>
    <row r="463" spans="1:23" ht="12.75" x14ac:dyDescent="0.2">
      <c r="A463" s="13"/>
      <c r="B463" s="13"/>
      <c r="C463" s="13"/>
      <c r="D463" s="13"/>
      <c r="E463" s="13"/>
      <c r="F463" s="13"/>
      <c r="G463" s="13"/>
      <c r="H463" s="13"/>
      <c r="I463" s="13"/>
      <c r="J463" s="13"/>
      <c r="K463" s="13"/>
      <c r="L463" s="13"/>
      <c r="M463" s="13"/>
      <c r="N463" s="13"/>
      <c r="O463" s="13"/>
      <c r="P463" s="13"/>
      <c r="Q463" s="13"/>
      <c r="R463" s="13"/>
      <c r="S463" s="13"/>
      <c r="T463" s="13"/>
      <c r="U463" s="13"/>
      <c r="V463" s="13"/>
      <c r="W463" s="13"/>
    </row>
    <row r="464" spans="1:23" ht="12.75" x14ac:dyDescent="0.2">
      <c r="A464" s="13"/>
      <c r="B464" s="13"/>
      <c r="C464" s="13"/>
      <c r="D464" s="13"/>
      <c r="E464" s="13"/>
      <c r="F464" s="13"/>
      <c r="G464" s="13"/>
      <c r="H464" s="13"/>
      <c r="I464" s="13"/>
      <c r="J464" s="13"/>
      <c r="K464" s="13"/>
      <c r="L464" s="13"/>
      <c r="M464" s="13"/>
      <c r="N464" s="13"/>
      <c r="O464" s="13"/>
      <c r="P464" s="13"/>
      <c r="Q464" s="13"/>
      <c r="R464" s="13"/>
      <c r="S464" s="13"/>
      <c r="T464" s="13"/>
      <c r="U464" s="13"/>
      <c r="V464" s="13"/>
      <c r="W464" s="13"/>
    </row>
    <row r="465" spans="1:23" ht="12.75" x14ac:dyDescent="0.2">
      <c r="A465" s="13"/>
      <c r="B465" s="13"/>
      <c r="C465" s="13"/>
      <c r="D465" s="13"/>
      <c r="E465" s="13"/>
      <c r="F465" s="13"/>
      <c r="G465" s="13"/>
      <c r="H465" s="13"/>
      <c r="I465" s="13"/>
      <c r="J465" s="13"/>
      <c r="K465" s="13"/>
      <c r="L465" s="13"/>
      <c r="M465" s="13"/>
      <c r="N465" s="13"/>
      <c r="O465" s="13"/>
      <c r="P465" s="13"/>
      <c r="Q465" s="13"/>
      <c r="R465" s="13"/>
      <c r="S465" s="13"/>
      <c r="T465" s="13"/>
      <c r="U465" s="13"/>
      <c r="V465" s="13"/>
      <c r="W465" s="13"/>
    </row>
    <row r="466" spans="1:23" ht="12.75" x14ac:dyDescent="0.2">
      <c r="A466" s="13"/>
      <c r="B466" s="13"/>
      <c r="C466" s="13"/>
      <c r="D466" s="13"/>
      <c r="E466" s="13"/>
      <c r="F466" s="13"/>
      <c r="G466" s="13"/>
      <c r="H466" s="13"/>
      <c r="I466" s="13"/>
      <c r="J466" s="13"/>
      <c r="K466" s="13"/>
      <c r="L466" s="13"/>
      <c r="M466" s="13"/>
      <c r="N466" s="13"/>
      <c r="O466" s="13"/>
      <c r="P466" s="13"/>
      <c r="Q466" s="13"/>
      <c r="R466" s="13"/>
      <c r="S466" s="13"/>
      <c r="T466" s="13"/>
      <c r="U466" s="13"/>
      <c r="V466" s="13"/>
      <c r="W466" s="13"/>
    </row>
    <row r="467" spans="1:23" ht="12.75" x14ac:dyDescent="0.2">
      <c r="A467" s="13"/>
      <c r="B467" s="13"/>
      <c r="C467" s="13"/>
      <c r="D467" s="13"/>
      <c r="E467" s="13"/>
      <c r="F467" s="13"/>
      <c r="G467" s="13"/>
      <c r="H467" s="13"/>
      <c r="I467" s="13"/>
      <c r="J467" s="13"/>
      <c r="K467" s="13"/>
      <c r="L467" s="13"/>
      <c r="M467" s="13"/>
      <c r="N467" s="13"/>
      <c r="O467" s="13"/>
      <c r="P467" s="13"/>
      <c r="Q467" s="13"/>
      <c r="R467" s="13"/>
      <c r="S467" s="13"/>
      <c r="T467" s="13"/>
      <c r="U467" s="13"/>
      <c r="V467" s="13"/>
      <c r="W467" s="13"/>
    </row>
    <row r="468" spans="1:23" ht="12.75" x14ac:dyDescent="0.2">
      <c r="A468" s="13"/>
      <c r="B468" s="13"/>
      <c r="C468" s="13"/>
      <c r="D468" s="13"/>
      <c r="E468" s="13"/>
      <c r="F468" s="13"/>
      <c r="G468" s="13"/>
      <c r="H468" s="13"/>
      <c r="I468" s="13"/>
      <c r="J468" s="13"/>
      <c r="K468" s="13"/>
      <c r="L468" s="13"/>
      <c r="M468" s="13"/>
      <c r="N468" s="13"/>
      <c r="O468" s="13"/>
      <c r="P468" s="13"/>
      <c r="Q468" s="13"/>
      <c r="R468" s="13"/>
      <c r="S468" s="13"/>
      <c r="T468" s="13"/>
      <c r="U468" s="13"/>
      <c r="V468" s="13"/>
      <c r="W468" s="13"/>
    </row>
    <row r="469" spans="1:23" ht="12.75" x14ac:dyDescent="0.2">
      <c r="A469" s="13"/>
      <c r="B469" s="13"/>
      <c r="C469" s="13"/>
      <c r="D469" s="13"/>
      <c r="E469" s="13"/>
      <c r="F469" s="13"/>
      <c r="G469" s="13"/>
      <c r="H469" s="13"/>
      <c r="I469" s="13"/>
      <c r="J469" s="13"/>
      <c r="K469" s="13"/>
      <c r="L469" s="13"/>
      <c r="M469" s="13"/>
      <c r="N469" s="13"/>
      <c r="O469" s="13"/>
      <c r="P469" s="13"/>
      <c r="Q469" s="13"/>
      <c r="R469" s="13"/>
      <c r="S469" s="13"/>
      <c r="T469" s="13"/>
      <c r="U469" s="13"/>
      <c r="V469" s="13"/>
      <c r="W469" s="13"/>
    </row>
    <row r="470" spans="1:23" ht="12.75" x14ac:dyDescent="0.2">
      <c r="A470" s="13"/>
      <c r="B470" s="13"/>
      <c r="C470" s="13"/>
      <c r="D470" s="13"/>
      <c r="E470" s="13"/>
      <c r="F470" s="13"/>
      <c r="G470" s="13"/>
      <c r="H470" s="13"/>
      <c r="I470" s="13"/>
      <c r="J470" s="13"/>
      <c r="K470" s="13"/>
      <c r="L470" s="13"/>
      <c r="M470" s="13"/>
      <c r="N470" s="13"/>
      <c r="O470" s="13"/>
      <c r="P470" s="13"/>
      <c r="Q470" s="13"/>
      <c r="R470" s="13"/>
      <c r="S470" s="13"/>
      <c r="T470" s="13"/>
      <c r="U470" s="13"/>
      <c r="V470" s="13"/>
      <c r="W470" s="13"/>
    </row>
    <row r="471" spans="1:23" ht="12.75" x14ac:dyDescent="0.2">
      <c r="A471" s="13"/>
      <c r="B471" s="13"/>
      <c r="C471" s="13"/>
      <c r="D471" s="13"/>
      <c r="E471" s="13"/>
      <c r="F471" s="13"/>
      <c r="G471" s="13"/>
      <c r="H471" s="13"/>
      <c r="I471" s="13"/>
      <c r="J471" s="13"/>
      <c r="K471" s="13"/>
      <c r="L471" s="13"/>
      <c r="M471" s="13"/>
      <c r="N471" s="13"/>
      <c r="O471" s="13"/>
      <c r="P471" s="13"/>
      <c r="Q471" s="13"/>
      <c r="R471" s="13"/>
      <c r="S471" s="13"/>
      <c r="T471" s="13"/>
      <c r="U471" s="13"/>
      <c r="V471" s="13"/>
      <c r="W471" s="13"/>
    </row>
    <row r="472" spans="1:23" ht="12.75" x14ac:dyDescent="0.2">
      <c r="A472" s="13"/>
      <c r="B472" s="13"/>
      <c r="C472" s="13"/>
      <c r="D472" s="13"/>
      <c r="E472" s="13"/>
      <c r="F472" s="13"/>
      <c r="G472" s="13"/>
      <c r="H472" s="13"/>
      <c r="I472" s="13"/>
      <c r="J472" s="13"/>
      <c r="K472" s="13"/>
      <c r="L472" s="13"/>
      <c r="M472" s="13"/>
      <c r="N472" s="13"/>
      <c r="O472" s="13"/>
      <c r="P472" s="13"/>
      <c r="Q472" s="13"/>
      <c r="R472" s="13"/>
      <c r="S472" s="13"/>
      <c r="T472" s="13"/>
      <c r="U472" s="13"/>
      <c r="V472" s="13"/>
      <c r="W472" s="13"/>
    </row>
    <row r="473" spans="1:23" ht="12.75" x14ac:dyDescent="0.2">
      <c r="A473" s="13"/>
      <c r="B473" s="13"/>
      <c r="C473" s="13"/>
      <c r="D473" s="13"/>
      <c r="E473" s="13"/>
      <c r="F473" s="13"/>
      <c r="G473" s="13"/>
      <c r="H473" s="13"/>
      <c r="I473" s="13"/>
      <c r="J473" s="13"/>
      <c r="K473" s="13"/>
      <c r="L473" s="13"/>
      <c r="M473" s="13"/>
      <c r="N473" s="13"/>
      <c r="O473" s="13"/>
      <c r="P473" s="13"/>
      <c r="Q473" s="13"/>
      <c r="R473" s="13"/>
      <c r="S473" s="13"/>
      <c r="T473" s="13"/>
      <c r="U473" s="13"/>
      <c r="V473" s="13"/>
      <c r="W473" s="13"/>
    </row>
    <row r="474" spans="1:23" ht="12.75" x14ac:dyDescent="0.2">
      <c r="A474" s="13"/>
      <c r="B474" s="13"/>
      <c r="C474" s="13"/>
      <c r="D474" s="13"/>
      <c r="E474" s="13"/>
      <c r="F474" s="13"/>
      <c r="G474" s="13"/>
      <c r="H474" s="13"/>
      <c r="I474" s="13"/>
      <c r="J474" s="13"/>
      <c r="K474" s="13"/>
      <c r="L474" s="13"/>
      <c r="M474" s="13"/>
      <c r="N474" s="13"/>
      <c r="O474" s="13"/>
      <c r="P474" s="13"/>
      <c r="Q474" s="13"/>
      <c r="R474" s="13"/>
      <c r="S474" s="13"/>
      <c r="T474" s="13"/>
      <c r="U474" s="13"/>
      <c r="V474" s="13"/>
      <c r="W474" s="13"/>
    </row>
    <row r="475" spans="1:23" ht="12.75" x14ac:dyDescent="0.2">
      <c r="A475" s="13"/>
      <c r="B475" s="13"/>
      <c r="C475" s="13"/>
      <c r="D475" s="13"/>
      <c r="E475" s="13"/>
      <c r="F475" s="13"/>
      <c r="G475" s="13"/>
      <c r="H475" s="13"/>
      <c r="I475" s="13"/>
      <c r="J475" s="13"/>
      <c r="K475" s="13"/>
      <c r="L475" s="13"/>
      <c r="M475" s="13"/>
      <c r="N475" s="13"/>
      <c r="O475" s="13"/>
      <c r="P475" s="13"/>
      <c r="Q475" s="13"/>
      <c r="R475" s="13"/>
      <c r="S475" s="13"/>
      <c r="T475" s="13"/>
      <c r="U475" s="13"/>
      <c r="V475" s="13"/>
      <c r="W475" s="13"/>
    </row>
    <row r="476" spans="1:23" ht="12.75" x14ac:dyDescent="0.2">
      <c r="A476" s="13"/>
      <c r="B476" s="13"/>
      <c r="C476" s="13"/>
      <c r="D476" s="13"/>
      <c r="E476" s="13"/>
      <c r="F476" s="13"/>
      <c r="G476" s="13"/>
      <c r="H476" s="13"/>
      <c r="I476" s="13"/>
      <c r="J476" s="13"/>
      <c r="K476" s="13"/>
      <c r="L476" s="13"/>
      <c r="M476" s="13"/>
      <c r="N476" s="13"/>
      <c r="O476" s="13"/>
      <c r="P476" s="13"/>
      <c r="Q476" s="13"/>
      <c r="R476" s="13"/>
      <c r="S476" s="13"/>
      <c r="T476" s="13"/>
      <c r="U476" s="13"/>
      <c r="V476" s="13"/>
      <c r="W476" s="13"/>
    </row>
    <row r="477" spans="1:23" ht="12.75" x14ac:dyDescent="0.2">
      <c r="A477" s="13"/>
      <c r="B477" s="13"/>
      <c r="C477" s="13"/>
      <c r="D477" s="13"/>
      <c r="E477" s="13"/>
      <c r="F477" s="13"/>
      <c r="G477" s="13"/>
      <c r="H477" s="13"/>
      <c r="I477" s="13"/>
      <c r="J477" s="13"/>
      <c r="K477" s="13"/>
      <c r="L477" s="13"/>
      <c r="M477" s="13"/>
      <c r="N477" s="13"/>
      <c r="O477" s="13"/>
      <c r="P477" s="13"/>
      <c r="Q477" s="13"/>
      <c r="R477" s="13"/>
      <c r="S477" s="13"/>
      <c r="T477" s="13"/>
      <c r="U477" s="13"/>
      <c r="V477" s="13"/>
      <c r="W477" s="13"/>
    </row>
    <row r="478" spans="1:23" ht="12.75" x14ac:dyDescent="0.2">
      <c r="A478" s="13"/>
      <c r="B478" s="13"/>
      <c r="C478" s="13"/>
      <c r="D478" s="13"/>
      <c r="E478" s="13"/>
      <c r="F478" s="13"/>
      <c r="G478" s="13"/>
      <c r="H478" s="13"/>
      <c r="I478" s="13"/>
      <c r="J478" s="13"/>
      <c r="K478" s="13"/>
      <c r="L478" s="13"/>
      <c r="M478" s="13"/>
      <c r="N478" s="13"/>
      <c r="O478" s="13"/>
      <c r="P478" s="13"/>
      <c r="Q478" s="13"/>
      <c r="R478" s="13"/>
      <c r="S478" s="13"/>
      <c r="T478" s="13"/>
      <c r="U478" s="13"/>
      <c r="V478" s="13"/>
      <c r="W478" s="13"/>
    </row>
    <row r="479" spans="1:23" ht="12.75" x14ac:dyDescent="0.2">
      <c r="A479" s="13"/>
      <c r="B479" s="13"/>
      <c r="C479" s="13"/>
      <c r="D479" s="13"/>
      <c r="E479" s="13"/>
      <c r="F479" s="13"/>
      <c r="G479" s="13"/>
      <c r="H479" s="13"/>
      <c r="I479" s="13"/>
      <c r="J479" s="13"/>
      <c r="K479" s="13"/>
      <c r="L479" s="13"/>
      <c r="M479" s="13"/>
      <c r="N479" s="13"/>
      <c r="O479" s="13"/>
      <c r="P479" s="13"/>
      <c r="Q479" s="13"/>
      <c r="R479" s="13"/>
      <c r="S479" s="13"/>
      <c r="T479" s="13"/>
      <c r="U479" s="13"/>
      <c r="V479" s="13"/>
      <c r="W479" s="13"/>
    </row>
    <row r="480" spans="1:23" ht="12.75" x14ac:dyDescent="0.2">
      <c r="A480" s="13"/>
      <c r="B480" s="13"/>
      <c r="C480" s="13"/>
      <c r="D480" s="13"/>
      <c r="E480" s="13"/>
      <c r="F480" s="13"/>
      <c r="G480" s="13"/>
      <c r="H480" s="13"/>
      <c r="I480" s="13"/>
      <c r="J480" s="13"/>
      <c r="K480" s="13"/>
      <c r="L480" s="13"/>
      <c r="M480" s="13"/>
      <c r="N480" s="13"/>
      <c r="O480" s="13"/>
      <c r="P480" s="13"/>
      <c r="Q480" s="13"/>
      <c r="R480" s="13"/>
      <c r="S480" s="13"/>
      <c r="T480" s="13"/>
      <c r="U480" s="13"/>
      <c r="V480" s="13"/>
      <c r="W480" s="13"/>
    </row>
    <row r="481" spans="1:23" ht="12.75" x14ac:dyDescent="0.2">
      <c r="A481" s="13"/>
      <c r="B481" s="13"/>
      <c r="C481" s="13"/>
      <c r="D481" s="13"/>
      <c r="E481" s="13"/>
      <c r="F481" s="13"/>
      <c r="G481" s="13"/>
      <c r="H481" s="13"/>
      <c r="I481" s="13"/>
      <c r="J481" s="13"/>
      <c r="K481" s="13"/>
      <c r="L481" s="13"/>
      <c r="M481" s="13"/>
      <c r="N481" s="13"/>
      <c r="O481" s="13"/>
      <c r="P481" s="13"/>
      <c r="Q481" s="13"/>
      <c r="R481" s="13"/>
      <c r="S481" s="13"/>
      <c r="T481" s="13"/>
      <c r="U481" s="13"/>
      <c r="V481" s="13"/>
      <c r="W481" s="13"/>
    </row>
    <row r="482" spans="1:23" ht="12.75" x14ac:dyDescent="0.2">
      <c r="A482" s="13"/>
      <c r="B482" s="13"/>
      <c r="C482" s="13"/>
      <c r="D482" s="13"/>
      <c r="E482" s="13"/>
      <c r="F482" s="13"/>
      <c r="G482" s="13"/>
      <c r="H482" s="13"/>
      <c r="I482" s="13"/>
      <c r="J482" s="13"/>
      <c r="K482" s="13"/>
      <c r="L482" s="13"/>
      <c r="M482" s="13"/>
      <c r="N482" s="13"/>
      <c r="O482" s="13"/>
      <c r="P482" s="13"/>
      <c r="Q482" s="13"/>
      <c r="R482" s="13"/>
      <c r="S482" s="13"/>
      <c r="T482" s="13"/>
      <c r="U482" s="13"/>
      <c r="V482" s="13"/>
      <c r="W482" s="13"/>
    </row>
    <row r="483" spans="1:23" ht="12.75" x14ac:dyDescent="0.2">
      <c r="A483" s="13"/>
      <c r="B483" s="13"/>
      <c r="C483" s="13"/>
      <c r="D483" s="13"/>
      <c r="E483" s="13"/>
      <c r="F483" s="13"/>
      <c r="G483" s="13"/>
      <c r="H483" s="13"/>
      <c r="I483" s="13"/>
      <c r="J483" s="13"/>
      <c r="K483" s="13"/>
      <c r="L483" s="13"/>
      <c r="M483" s="13"/>
      <c r="N483" s="13"/>
      <c r="O483" s="13"/>
      <c r="P483" s="13"/>
      <c r="Q483" s="13"/>
      <c r="R483" s="13"/>
      <c r="S483" s="13"/>
      <c r="T483" s="13"/>
      <c r="U483" s="13"/>
      <c r="V483" s="13"/>
      <c r="W483" s="13"/>
    </row>
    <row r="484" spans="1:23" ht="12.75" x14ac:dyDescent="0.2">
      <c r="A484" s="13"/>
      <c r="B484" s="13"/>
      <c r="C484" s="13"/>
      <c r="D484" s="13"/>
      <c r="E484" s="13"/>
      <c r="F484" s="13"/>
      <c r="G484" s="13"/>
      <c r="H484" s="13"/>
      <c r="I484" s="13"/>
      <c r="J484" s="13"/>
      <c r="K484" s="13"/>
      <c r="L484" s="13"/>
      <c r="M484" s="13"/>
      <c r="N484" s="13"/>
      <c r="O484" s="13"/>
      <c r="P484" s="13"/>
      <c r="Q484" s="13"/>
      <c r="R484" s="13"/>
      <c r="S484" s="13"/>
      <c r="T484" s="13"/>
      <c r="U484" s="13"/>
      <c r="V484" s="13"/>
      <c r="W484" s="13"/>
    </row>
    <row r="485" spans="1:23" ht="12.75" x14ac:dyDescent="0.2">
      <c r="A485" s="13"/>
      <c r="B485" s="13"/>
      <c r="C485" s="13"/>
      <c r="D485" s="13"/>
      <c r="E485" s="13"/>
      <c r="F485" s="13"/>
      <c r="G485" s="13"/>
      <c r="H485" s="13"/>
      <c r="I485" s="13"/>
      <c r="J485" s="13"/>
      <c r="K485" s="13"/>
      <c r="L485" s="13"/>
      <c r="M485" s="13"/>
      <c r="N485" s="13"/>
      <c r="O485" s="13"/>
      <c r="P485" s="13"/>
      <c r="Q485" s="13"/>
      <c r="R485" s="13"/>
      <c r="S485" s="13"/>
      <c r="T485" s="13"/>
      <c r="U485" s="13"/>
      <c r="V485" s="13"/>
      <c r="W485" s="13"/>
    </row>
    <row r="486" spans="1:23" ht="12.75" x14ac:dyDescent="0.2">
      <c r="A486" s="13"/>
      <c r="B486" s="13"/>
      <c r="C486" s="13"/>
      <c r="D486" s="13"/>
      <c r="E486" s="13"/>
      <c r="F486" s="13"/>
      <c r="G486" s="13"/>
      <c r="H486" s="13"/>
      <c r="I486" s="13"/>
      <c r="J486" s="13"/>
      <c r="K486" s="13"/>
      <c r="L486" s="13"/>
      <c r="M486" s="13"/>
      <c r="N486" s="13"/>
      <c r="O486" s="13"/>
      <c r="P486" s="13"/>
      <c r="Q486" s="13"/>
      <c r="R486" s="13"/>
      <c r="S486" s="13"/>
      <c r="T486" s="13"/>
      <c r="U486" s="13"/>
      <c r="V486" s="13"/>
      <c r="W486" s="13"/>
    </row>
    <row r="487" spans="1:23" ht="12.75" x14ac:dyDescent="0.2">
      <c r="A487" s="13"/>
      <c r="B487" s="13"/>
      <c r="C487" s="13"/>
      <c r="D487" s="13"/>
      <c r="E487" s="13"/>
      <c r="F487" s="13"/>
      <c r="G487" s="13"/>
      <c r="H487" s="13"/>
      <c r="I487" s="13"/>
      <c r="J487" s="13"/>
      <c r="K487" s="13"/>
      <c r="L487" s="13"/>
      <c r="M487" s="13"/>
      <c r="N487" s="13"/>
      <c r="O487" s="13"/>
      <c r="P487" s="13"/>
      <c r="Q487" s="13"/>
      <c r="R487" s="13"/>
      <c r="S487" s="13"/>
      <c r="T487" s="13"/>
      <c r="U487" s="13"/>
      <c r="V487" s="13"/>
      <c r="W487" s="13"/>
    </row>
    <row r="488" spans="1:23" ht="12.75" x14ac:dyDescent="0.2">
      <c r="A488" s="13"/>
      <c r="B488" s="13"/>
      <c r="C488" s="13"/>
      <c r="D488" s="13"/>
      <c r="E488" s="13"/>
      <c r="F488" s="13"/>
      <c r="G488" s="13"/>
      <c r="H488" s="13"/>
      <c r="I488" s="13"/>
      <c r="J488" s="13"/>
      <c r="K488" s="13"/>
      <c r="L488" s="13"/>
      <c r="M488" s="13"/>
      <c r="N488" s="13"/>
      <c r="O488" s="13"/>
      <c r="P488" s="13"/>
      <c r="Q488" s="13"/>
      <c r="R488" s="13"/>
      <c r="S488" s="13"/>
      <c r="T488" s="13"/>
      <c r="U488" s="13"/>
      <c r="V488" s="13"/>
      <c r="W488" s="13"/>
    </row>
    <row r="489" spans="1:23" ht="12.75" x14ac:dyDescent="0.2">
      <c r="A489" s="13"/>
      <c r="B489" s="13"/>
      <c r="C489" s="13"/>
      <c r="D489" s="13"/>
      <c r="E489" s="13"/>
      <c r="F489" s="13"/>
      <c r="G489" s="13"/>
      <c r="H489" s="13"/>
      <c r="I489" s="13"/>
      <c r="J489" s="13"/>
      <c r="K489" s="13"/>
      <c r="L489" s="13"/>
      <c r="M489" s="13"/>
      <c r="N489" s="13"/>
      <c r="O489" s="13"/>
      <c r="P489" s="13"/>
      <c r="Q489" s="13"/>
      <c r="R489" s="13"/>
      <c r="S489" s="13"/>
      <c r="T489" s="13"/>
      <c r="U489" s="13"/>
      <c r="V489" s="13"/>
      <c r="W489" s="13"/>
    </row>
    <row r="490" spans="1:23" ht="12.75" x14ac:dyDescent="0.2">
      <c r="A490" s="13"/>
      <c r="B490" s="13"/>
      <c r="C490" s="13"/>
      <c r="D490" s="13"/>
      <c r="E490" s="13"/>
      <c r="F490" s="13"/>
      <c r="G490" s="13"/>
      <c r="H490" s="13"/>
      <c r="I490" s="13"/>
      <c r="J490" s="13"/>
      <c r="K490" s="13"/>
      <c r="L490" s="13"/>
      <c r="M490" s="13"/>
      <c r="N490" s="13"/>
      <c r="O490" s="13"/>
      <c r="P490" s="13"/>
      <c r="Q490" s="13"/>
      <c r="R490" s="13"/>
      <c r="S490" s="13"/>
      <c r="T490" s="13"/>
      <c r="U490" s="13"/>
      <c r="V490" s="13"/>
      <c r="W490" s="13"/>
    </row>
    <row r="491" spans="1:23" ht="12.75" x14ac:dyDescent="0.2">
      <c r="A491" s="13"/>
      <c r="B491" s="13"/>
      <c r="C491" s="13"/>
      <c r="D491" s="13"/>
      <c r="E491" s="13"/>
      <c r="F491" s="13"/>
      <c r="G491" s="13"/>
      <c r="H491" s="13"/>
      <c r="I491" s="13"/>
      <c r="J491" s="13"/>
      <c r="K491" s="13"/>
      <c r="L491" s="13"/>
      <c r="M491" s="13"/>
      <c r="N491" s="13"/>
      <c r="O491" s="13"/>
      <c r="P491" s="13"/>
      <c r="Q491" s="13"/>
      <c r="R491" s="13"/>
      <c r="S491" s="13"/>
      <c r="T491" s="13"/>
      <c r="U491" s="13"/>
      <c r="V491" s="13"/>
      <c r="W491" s="13"/>
    </row>
    <row r="492" spans="1:23" ht="12.75" x14ac:dyDescent="0.2">
      <c r="A492" s="13"/>
      <c r="B492" s="13"/>
      <c r="C492" s="13"/>
      <c r="D492" s="13"/>
      <c r="E492" s="13"/>
      <c r="F492" s="13"/>
      <c r="G492" s="13"/>
      <c r="H492" s="13"/>
      <c r="I492" s="13"/>
      <c r="J492" s="13"/>
      <c r="K492" s="13"/>
      <c r="L492" s="13"/>
      <c r="M492" s="13"/>
      <c r="N492" s="13"/>
      <c r="O492" s="13"/>
      <c r="P492" s="13"/>
      <c r="Q492" s="13"/>
      <c r="R492" s="13"/>
      <c r="S492" s="13"/>
      <c r="T492" s="13"/>
      <c r="U492" s="13"/>
      <c r="V492" s="13"/>
      <c r="W492" s="13"/>
    </row>
    <row r="493" spans="1:23" ht="12.75" x14ac:dyDescent="0.2">
      <c r="A493" s="13"/>
      <c r="B493" s="13"/>
      <c r="C493" s="13"/>
      <c r="D493" s="13"/>
      <c r="E493" s="13"/>
      <c r="F493" s="13"/>
      <c r="G493" s="13"/>
      <c r="H493" s="13"/>
      <c r="I493" s="13"/>
      <c r="J493" s="13"/>
      <c r="K493" s="13"/>
      <c r="L493" s="13"/>
      <c r="M493" s="13"/>
      <c r="N493" s="13"/>
      <c r="O493" s="13"/>
      <c r="P493" s="13"/>
      <c r="Q493" s="13"/>
      <c r="R493" s="13"/>
      <c r="S493" s="13"/>
      <c r="T493" s="13"/>
      <c r="U493" s="13"/>
      <c r="V493" s="13"/>
      <c r="W493" s="13"/>
    </row>
    <row r="494" spans="1:23" ht="12.75" x14ac:dyDescent="0.2">
      <c r="A494" s="13"/>
      <c r="B494" s="13"/>
      <c r="C494" s="13"/>
      <c r="D494" s="13"/>
      <c r="E494" s="13"/>
      <c r="F494" s="13"/>
      <c r="G494" s="13"/>
      <c r="H494" s="13"/>
      <c r="I494" s="13"/>
      <c r="J494" s="13"/>
      <c r="K494" s="13"/>
      <c r="L494" s="13"/>
      <c r="M494" s="13"/>
      <c r="N494" s="13"/>
      <c r="O494" s="13"/>
      <c r="P494" s="13"/>
      <c r="Q494" s="13"/>
      <c r="R494" s="13"/>
      <c r="S494" s="13"/>
      <c r="T494" s="13"/>
      <c r="U494" s="13"/>
      <c r="V494" s="13"/>
      <c r="W494" s="13"/>
    </row>
    <row r="495" spans="1:23" ht="12.75" x14ac:dyDescent="0.2">
      <c r="A495" s="13"/>
      <c r="B495" s="13"/>
      <c r="C495" s="13"/>
      <c r="D495" s="13"/>
      <c r="E495" s="13"/>
      <c r="F495" s="13"/>
      <c r="G495" s="13"/>
      <c r="H495" s="13"/>
      <c r="I495" s="13"/>
      <c r="J495" s="13"/>
      <c r="K495" s="13"/>
      <c r="L495" s="13"/>
      <c r="M495" s="13"/>
      <c r="N495" s="13"/>
      <c r="O495" s="13"/>
      <c r="P495" s="13"/>
      <c r="Q495" s="13"/>
      <c r="R495" s="13"/>
      <c r="S495" s="13"/>
      <c r="T495" s="13"/>
      <c r="U495" s="13"/>
      <c r="V495" s="13"/>
      <c r="W495" s="13"/>
    </row>
    <row r="496" spans="1:23" ht="12.75" x14ac:dyDescent="0.2">
      <c r="A496" s="13"/>
      <c r="B496" s="13"/>
      <c r="C496" s="13"/>
      <c r="D496" s="13"/>
      <c r="E496" s="13"/>
      <c r="F496" s="13"/>
      <c r="G496" s="13"/>
      <c r="H496" s="13"/>
      <c r="I496" s="13"/>
      <c r="J496" s="13"/>
      <c r="K496" s="13"/>
      <c r="L496" s="13"/>
      <c r="M496" s="13"/>
      <c r="N496" s="13"/>
      <c r="O496" s="13"/>
      <c r="P496" s="13"/>
      <c r="Q496" s="13"/>
      <c r="R496" s="13"/>
      <c r="S496" s="13"/>
      <c r="T496" s="13"/>
      <c r="U496" s="13"/>
      <c r="V496" s="13"/>
      <c r="W496" s="13"/>
    </row>
    <row r="497" spans="1:23" ht="12.75" x14ac:dyDescent="0.2">
      <c r="A497" s="13"/>
      <c r="B497" s="13"/>
      <c r="C497" s="13"/>
      <c r="D497" s="13"/>
      <c r="E497" s="13"/>
      <c r="F497" s="13"/>
      <c r="G497" s="13"/>
      <c r="H497" s="13"/>
      <c r="I497" s="13"/>
      <c r="J497" s="13"/>
      <c r="K497" s="13"/>
      <c r="L497" s="13"/>
      <c r="M497" s="13"/>
      <c r="N497" s="13"/>
      <c r="O497" s="13"/>
      <c r="P497" s="13"/>
      <c r="Q497" s="13"/>
      <c r="R497" s="13"/>
      <c r="S497" s="13"/>
      <c r="T497" s="13"/>
      <c r="U497" s="13"/>
      <c r="V497" s="13"/>
      <c r="W497" s="13"/>
    </row>
    <row r="498" spans="1:23" ht="12.75" x14ac:dyDescent="0.2">
      <c r="A498" s="13"/>
      <c r="B498" s="13"/>
      <c r="C498" s="13"/>
      <c r="D498" s="13"/>
      <c r="E498" s="13"/>
      <c r="F498" s="13"/>
      <c r="G498" s="13"/>
      <c r="H498" s="13"/>
      <c r="I498" s="13"/>
      <c r="J498" s="13"/>
      <c r="K498" s="13"/>
      <c r="L498" s="13"/>
      <c r="M498" s="13"/>
      <c r="N498" s="13"/>
      <c r="O498" s="13"/>
      <c r="P498" s="13"/>
      <c r="Q498" s="13"/>
      <c r="R498" s="13"/>
      <c r="S498" s="13"/>
      <c r="T498" s="13"/>
      <c r="U498" s="13"/>
      <c r="V498" s="13"/>
      <c r="W498" s="13"/>
    </row>
    <row r="499" spans="1:23" ht="12.75" x14ac:dyDescent="0.2">
      <c r="A499" s="13"/>
      <c r="B499" s="13"/>
      <c r="C499" s="13"/>
      <c r="D499" s="13"/>
      <c r="E499" s="13"/>
      <c r="F499" s="13"/>
      <c r="G499" s="13"/>
      <c r="H499" s="13"/>
      <c r="I499" s="13"/>
      <c r="J499" s="13"/>
      <c r="K499" s="13"/>
      <c r="L499" s="13"/>
      <c r="M499" s="13"/>
      <c r="N499" s="13"/>
      <c r="O499" s="13"/>
      <c r="P499" s="13"/>
      <c r="Q499" s="13"/>
      <c r="R499" s="13"/>
      <c r="S499" s="13"/>
      <c r="T499" s="13"/>
      <c r="U499" s="13"/>
      <c r="V499" s="13"/>
      <c r="W499" s="13"/>
    </row>
    <row r="500" spans="1:23" ht="12.75" x14ac:dyDescent="0.2">
      <c r="A500" s="13"/>
      <c r="B500" s="13"/>
      <c r="C500" s="13"/>
      <c r="D500" s="13"/>
      <c r="E500" s="13"/>
      <c r="F500" s="13"/>
      <c r="G500" s="13"/>
      <c r="H500" s="13"/>
      <c r="I500" s="13"/>
      <c r="J500" s="13"/>
      <c r="K500" s="13"/>
      <c r="L500" s="13"/>
      <c r="M500" s="13"/>
      <c r="N500" s="13"/>
      <c r="O500" s="13"/>
      <c r="P500" s="13"/>
      <c r="Q500" s="13"/>
      <c r="R500" s="13"/>
      <c r="S500" s="13"/>
      <c r="T500" s="13"/>
      <c r="U500" s="13"/>
      <c r="V500" s="13"/>
      <c r="W500" s="13"/>
    </row>
    <row r="501" spans="1:23" ht="12.75" x14ac:dyDescent="0.2">
      <c r="A501" s="13"/>
      <c r="B501" s="13"/>
      <c r="C501" s="13"/>
      <c r="D501" s="13"/>
      <c r="E501" s="13"/>
      <c r="F501" s="13"/>
      <c r="G501" s="13"/>
      <c r="H501" s="13"/>
      <c r="I501" s="13"/>
      <c r="J501" s="13"/>
      <c r="K501" s="13"/>
      <c r="L501" s="13"/>
      <c r="M501" s="13"/>
      <c r="N501" s="13"/>
      <c r="O501" s="13"/>
      <c r="P501" s="13"/>
      <c r="Q501" s="13"/>
      <c r="R501" s="13"/>
      <c r="S501" s="13"/>
      <c r="T501" s="13"/>
      <c r="U501" s="13"/>
      <c r="V501" s="13"/>
      <c r="W501" s="13"/>
    </row>
    <row r="502" spans="1:23" ht="12.75" x14ac:dyDescent="0.2">
      <c r="A502" s="13"/>
      <c r="B502" s="13"/>
      <c r="C502" s="13"/>
      <c r="D502" s="13"/>
      <c r="E502" s="13"/>
      <c r="F502" s="13"/>
      <c r="G502" s="13"/>
      <c r="H502" s="13"/>
      <c r="I502" s="13"/>
      <c r="J502" s="13"/>
      <c r="K502" s="13"/>
      <c r="L502" s="13"/>
      <c r="M502" s="13"/>
      <c r="N502" s="13"/>
      <c r="O502" s="13"/>
      <c r="P502" s="13"/>
      <c r="Q502" s="13"/>
      <c r="R502" s="13"/>
      <c r="S502" s="13"/>
      <c r="T502" s="13"/>
      <c r="U502" s="13"/>
      <c r="V502" s="13"/>
      <c r="W502" s="13"/>
    </row>
    <row r="503" spans="1:23" ht="12.75" x14ac:dyDescent="0.2">
      <c r="A503" s="13"/>
      <c r="B503" s="13"/>
      <c r="C503" s="13"/>
      <c r="D503" s="13"/>
      <c r="E503" s="13"/>
      <c r="F503" s="13"/>
      <c r="G503" s="13"/>
      <c r="H503" s="13"/>
      <c r="I503" s="13"/>
      <c r="J503" s="13"/>
      <c r="K503" s="13"/>
      <c r="L503" s="13"/>
      <c r="M503" s="13"/>
      <c r="N503" s="13"/>
      <c r="O503" s="13"/>
      <c r="P503" s="13"/>
      <c r="Q503" s="13"/>
      <c r="R503" s="13"/>
      <c r="S503" s="13"/>
      <c r="T503" s="13"/>
      <c r="U503" s="13"/>
      <c r="V503" s="13"/>
      <c r="W503" s="13"/>
    </row>
    <row r="504" spans="1:23" ht="12.75" x14ac:dyDescent="0.2">
      <c r="A504" s="13"/>
      <c r="B504" s="13"/>
      <c r="C504" s="13"/>
      <c r="D504" s="13"/>
      <c r="E504" s="13"/>
      <c r="F504" s="13"/>
      <c r="G504" s="13"/>
      <c r="H504" s="13"/>
      <c r="I504" s="13"/>
      <c r="J504" s="13"/>
      <c r="K504" s="13"/>
      <c r="L504" s="13"/>
      <c r="M504" s="13"/>
      <c r="N504" s="13"/>
      <c r="O504" s="13"/>
      <c r="P504" s="13"/>
      <c r="Q504" s="13"/>
      <c r="R504" s="13"/>
      <c r="S504" s="13"/>
      <c r="T504" s="13"/>
      <c r="U504" s="13"/>
      <c r="V504" s="13"/>
      <c r="W504" s="13"/>
    </row>
    <row r="505" spans="1:23" ht="12.75" x14ac:dyDescent="0.2">
      <c r="A505" s="13"/>
      <c r="B505" s="13"/>
      <c r="C505" s="13"/>
      <c r="D505" s="13"/>
      <c r="E505" s="13"/>
      <c r="F505" s="13"/>
      <c r="G505" s="13"/>
      <c r="H505" s="13"/>
      <c r="I505" s="13"/>
      <c r="J505" s="13"/>
      <c r="K505" s="13"/>
      <c r="L505" s="13"/>
      <c r="M505" s="13"/>
      <c r="N505" s="13"/>
      <c r="O505" s="13"/>
      <c r="P505" s="13"/>
      <c r="Q505" s="13"/>
      <c r="R505" s="13"/>
      <c r="S505" s="13"/>
      <c r="T505" s="13"/>
      <c r="U505" s="13"/>
      <c r="V505" s="13"/>
      <c r="W505" s="13"/>
    </row>
    <row r="506" spans="1:23" ht="12.75" x14ac:dyDescent="0.2">
      <c r="A506" s="13"/>
      <c r="B506" s="13"/>
      <c r="C506" s="13"/>
      <c r="D506" s="13"/>
      <c r="E506" s="13"/>
      <c r="F506" s="13"/>
      <c r="G506" s="13"/>
      <c r="H506" s="13"/>
      <c r="I506" s="13"/>
      <c r="J506" s="13"/>
      <c r="K506" s="13"/>
      <c r="L506" s="13"/>
      <c r="M506" s="13"/>
      <c r="N506" s="13"/>
      <c r="O506" s="13"/>
      <c r="P506" s="13"/>
      <c r="Q506" s="13"/>
      <c r="R506" s="13"/>
      <c r="S506" s="13"/>
      <c r="T506" s="13"/>
      <c r="U506" s="13"/>
      <c r="V506" s="13"/>
      <c r="W506" s="13"/>
    </row>
    <row r="507" spans="1:23" ht="12.75" x14ac:dyDescent="0.2">
      <c r="A507" s="13"/>
      <c r="B507" s="13"/>
      <c r="C507" s="13"/>
      <c r="D507" s="13"/>
      <c r="E507" s="13"/>
      <c r="F507" s="13"/>
      <c r="G507" s="13"/>
      <c r="H507" s="13"/>
      <c r="I507" s="13"/>
      <c r="J507" s="13"/>
      <c r="K507" s="13"/>
      <c r="L507" s="13"/>
      <c r="M507" s="13"/>
      <c r="N507" s="13"/>
      <c r="O507" s="13"/>
      <c r="P507" s="13"/>
      <c r="Q507" s="13"/>
      <c r="R507" s="13"/>
      <c r="S507" s="13"/>
      <c r="T507" s="13"/>
      <c r="U507" s="13"/>
      <c r="V507" s="13"/>
      <c r="W507" s="13"/>
    </row>
    <row r="508" spans="1:23" ht="12.75" x14ac:dyDescent="0.2">
      <c r="A508" s="13"/>
      <c r="B508" s="13"/>
      <c r="C508" s="13"/>
      <c r="D508" s="13"/>
      <c r="E508" s="13"/>
      <c r="F508" s="13"/>
      <c r="G508" s="13"/>
      <c r="H508" s="13"/>
      <c r="I508" s="13"/>
      <c r="J508" s="13"/>
      <c r="K508" s="13"/>
      <c r="L508" s="13"/>
      <c r="M508" s="13"/>
      <c r="N508" s="13"/>
      <c r="O508" s="13"/>
      <c r="P508" s="13"/>
      <c r="Q508" s="13"/>
      <c r="R508" s="13"/>
      <c r="S508" s="13"/>
      <c r="T508" s="13"/>
      <c r="U508" s="13"/>
      <c r="V508" s="13"/>
      <c r="W508" s="13"/>
    </row>
    <row r="509" spans="1:23" ht="12.75" x14ac:dyDescent="0.2">
      <c r="A509" s="13"/>
      <c r="B509" s="13"/>
      <c r="C509" s="13"/>
      <c r="D509" s="13"/>
      <c r="E509" s="13"/>
      <c r="F509" s="13"/>
      <c r="G509" s="13"/>
      <c r="H509" s="13"/>
      <c r="I509" s="13"/>
      <c r="J509" s="13"/>
      <c r="K509" s="13"/>
      <c r="L509" s="13"/>
      <c r="M509" s="13"/>
      <c r="N509" s="13"/>
      <c r="O509" s="13"/>
      <c r="P509" s="13"/>
      <c r="Q509" s="13"/>
      <c r="R509" s="13"/>
      <c r="S509" s="13"/>
      <c r="T509" s="13"/>
      <c r="U509" s="13"/>
      <c r="V509" s="13"/>
      <c r="W509" s="13"/>
    </row>
    <row r="510" spans="1:23" ht="12.75" x14ac:dyDescent="0.2">
      <c r="A510" s="13"/>
      <c r="B510" s="13"/>
      <c r="C510" s="13"/>
      <c r="D510" s="13"/>
      <c r="E510" s="13"/>
      <c r="F510" s="13"/>
      <c r="G510" s="13"/>
      <c r="H510" s="13"/>
      <c r="I510" s="13"/>
      <c r="J510" s="13"/>
      <c r="K510" s="13"/>
      <c r="L510" s="13"/>
      <c r="M510" s="13"/>
      <c r="N510" s="13"/>
      <c r="O510" s="13"/>
      <c r="P510" s="13"/>
      <c r="Q510" s="13"/>
      <c r="R510" s="13"/>
      <c r="S510" s="13"/>
      <c r="T510" s="13"/>
      <c r="U510" s="13"/>
      <c r="V510" s="13"/>
      <c r="W510" s="13"/>
    </row>
    <row r="511" spans="1:23" ht="12.75" x14ac:dyDescent="0.2">
      <c r="A511" s="13"/>
      <c r="B511" s="13"/>
      <c r="C511" s="13"/>
      <c r="D511" s="13"/>
      <c r="E511" s="13"/>
      <c r="F511" s="13"/>
      <c r="G511" s="13"/>
      <c r="H511" s="13"/>
      <c r="I511" s="13"/>
      <c r="J511" s="13"/>
      <c r="K511" s="13"/>
      <c r="L511" s="13"/>
      <c r="M511" s="13"/>
      <c r="N511" s="13"/>
      <c r="O511" s="13"/>
      <c r="P511" s="13"/>
      <c r="Q511" s="13"/>
      <c r="R511" s="13"/>
      <c r="S511" s="13"/>
      <c r="T511" s="13"/>
      <c r="U511" s="13"/>
      <c r="V511" s="13"/>
      <c r="W511" s="13"/>
    </row>
    <row r="512" spans="1:23" ht="12.75" x14ac:dyDescent="0.2">
      <c r="A512" s="13"/>
      <c r="B512" s="13"/>
      <c r="C512" s="13"/>
      <c r="D512" s="13"/>
      <c r="E512" s="13"/>
      <c r="F512" s="13"/>
      <c r="G512" s="13"/>
      <c r="H512" s="13"/>
      <c r="I512" s="13"/>
      <c r="J512" s="13"/>
      <c r="K512" s="13"/>
      <c r="L512" s="13"/>
      <c r="M512" s="13"/>
      <c r="N512" s="13"/>
      <c r="O512" s="13"/>
      <c r="P512" s="13"/>
      <c r="Q512" s="13"/>
      <c r="R512" s="13"/>
      <c r="S512" s="13"/>
      <c r="T512" s="13"/>
      <c r="U512" s="13"/>
      <c r="V512" s="13"/>
      <c r="W512" s="13"/>
    </row>
    <row r="513" spans="1:23" ht="12.75" x14ac:dyDescent="0.2">
      <c r="A513" s="13"/>
      <c r="B513" s="13"/>
      <c r="C513" s="13"/>
      <c r="D513" s="13"/>
      <c r="E513" s="13"/>
      <c r="F513" s="13"/>
      <c r="G513" s="13"/>
      <c r="H513" s="13"/>
      <c r="I513" s="13"/>
      <c r="J513" s="13"/>
      <c r="K513" s="13"/>
      <c r="L513" s="13"/>
      <c r="M513" s="13"/>
      <c r="N513" s="13"/>
      <c r="O513" s="13"/>
      <c r="P513" s="13"/>
      <c r="Q513" s="13"/>
      <c r="R513" s="13"/>
      <c r="S513" s="13"/>
      <c r="T513" s="13"/>
      <c r="U513" s="13"/>
      <c r="V513" s="13"/>
      <c r="W513" s="13"/>
    </row>
    <row r="514" spans="1:23" ht="12.75" x14ac:dyDescent="0.2">
      <c r="A514" s="13"/>
      <c r="B514" s="13"/>
      <c r="C514" s="13"/>
      <c r="D514" s="13"/>
      <c r="E514" s="13"/>
      <c r="F514" s="13"/>
      <c r="G514" s="13"/>
      <c r="H514" s="13"/>
      <c r="I514" s="13"/>
      <c r="J514" s="13"/>
      <c r="K514" s="13"/>
      <c r="L514" s="13"/>
      <c r="M514" s="13"/>
      <c r="N514" s="13"/>
      <c r="O514" s="13"/>
      <c r="P514" s="13"/>
      <c r="Q514" s="13"/>
      <c r="R514" s="13"/>
      <c r="S514" s="13"/>
      <c r="T514" s="13"/>
      <c r="U514" s="13"/>
      <c r="V514" s="13"/>
      <c r="W514" s="13"/>
    </row>
    <row r="515" spans="1:23" ht="12.75" x14ac:dyDescent="0.2">
      <c r="A515" s="13"/>
      <c r="B515" s="13"/>
      <c r="C515" s="13"/>
      <c r="D515" s="13"/>
      <c r="E515" s="13"/>
      <c r="F515" s="13"/>
      <c r="G515" s="13"/>
      <c r="H515" s="13"/>
      <c r="I515" s="13"/>
      <c r="J515" s="13"/>
      <c r="K515" s="13"/>
      <c r="L515" s="13"/>
      <c r="M515" s="13"/>
      <c r="N515" s="13"/>
      <c r="O515" s="13"/>
      <c r="P515" s="13"/>
      <c r="Q515" s="13"/>
      <c r="R515" s="13"/>
      <c r="S515" s="13"/>
      <c r="T515" s="13"/>
      <c r="U515" s="13"/>
      <c r="V515" s="13"/>
      <c r="W515" s="13"/>
    </row>
    <row r="516" spans="1:23" ht="12.75" x14ac:dyDescent="0.2">
      <c r="A516" s="13"/>
      <c r="B516" s="13"/>
      <c r="C516" s="13"/>
      <c r="D516" s="13"/>
      <c r="E516" s="13"/>
      <c r="F516" s="13"/>
      <c r="G516" s="13"/>
      <c r="H516" s="13"/>
      <c r="I516" s="13"/>
      <c r="J516" s="13"/>
      <c r="K516" s="13"/>
      <c r="L516" s="13"/>
      <c r="M516" s="13"/>
      <c r="N516" s="13"/>
      <c r="O516" s="13"/>
      <c r="P516" s="13"/>
      <c r="Q516" s="13"/>
      <c r="R516" s="13"/>
      <c r="S516" s="13"/>
      <c r="T516" s="13"/>
      <c r="U516" s="13"/>
      <c r="V516" s="13"/>
      <c r="W516" s="13"/>
    </row>
    <row r="517" spans="1:23" ht="12.75" x14ac:dyDescent="0.2">
      <c r="A517" s="13"/>
      <c r="B517" s="13"/>
      <c r="C517" s="13"/>
      <c r="D517" s="13"/>
      <c r="E517" s="13"/>
      <c r="F517" s="13"/>
      <c r="G517" s="13"/>
      <c r="H517" s="13"/>
      <c r="I517" s="13"/>
      <c r="J517" s="13"/>
      <c r="K517" s="13"/>
      <c r="L517" s="13"/>
      <c r="M517" s="13"/>
      <c r="N517" s="13"/>
      <c r="O517" s="13"/>
      <c r="P517" s="13"/>
      <c r="Q517" s="13"/>
      <c r="R517" s="13"/>
      <c r="S517" s="13"/>
      <c r="T517" s="13"/>
      <c r="U517" s="13"/>
      <c r="V517" s="13"/>
      <c r="W517" s="13"/>
    </row>
    <row r="518" spans="1:23" ht="12.75" x14ac:dyDescent="0.2">
      <c r="A518" s="13"/>
      <c r="B518" s="13"/>
      <c r="C518" s="13"/>
      <c r="D518" s="13"/>
      <c r="E518" s="13"/>
      <c r="F518" s="13"/>
      <c r="G518" s="13"/>
      <c r="H518" s="13"/>
      <c r="I518" s="13"/>
      <c r="J518" s="13"/>
      <c r="K518" s="13"/>
      <c r="L518" s="13"/>
      <c r="M518" s="13"/>
      <c r="N518" s="13"/>
      <c r="O518" s="13"/>
      <c r="P518" s="13"/>
      <c r="Q518" s="13"/>
      <c r="R518" s="13"/>
      <c r="S518" s="13"/>
      <c r="T518" s="13"/>
      <c r="U518" s="13"/>
      <c r="V518" s="13"/>
      <c r="W518" s="13"/>
    </row>
    <row r="519" spans="1:23" ht="12.75" x14ac:dyDescent="0.2">
      <c r="A519" s="13"/>
      <c r="B519" s="13"/>
      <c r="C519" s="13"/>
      <c r="D519" s="13"/>
      <c r="E519" s="13"/>
      <c r="F519" s="13"/>
      <c r="G519" s="13"/>
      <c r="H519" s="13"/>
      <c r="I519" s="13"/>
      <c r="J519" s="13"/>
      <c r="K519" s="13"/>
      <c r="L519" s="13"/>
      <c r="M519" s="13"/>
      <c r="N519" s="13"/>
      <c r="O519" s="13"/>
      <c r="P519" s="13"/>
      <c r="Q519" s="13"/>
      <c r="R519" s="13"/>
      <c r="S519" s="13"/>
      <c r="T519" s="13"/>
      <c r="U519" s="13"/>
      <c r="V519" s="13"/>
      <c r="W519" s="13"/>
    </row>
    <row r="520" spans="1:23" ht="12.75" x14ac:dyDescent="0.2">
      <c r="A520" s="13"/>
      <c r="B520" s="13"/>
      <c r="C520" s="13"/>
      <c r="D520" s="13"/>
      <c r="E520" s="13"/>
      <c r="F520" s="13"/>
      <c r="G520" s="13"/>
      <c r="H520" s="13"/>
      <c r="I520" s="13"/>
      <c r="J520" s="13"/>
      <c r="K520" s="13"/>
      <c r="L520" s="13"/>
      <c r="M520" s="13"/>
      <c r="N520" s="13"/>
      <c r="O520" s="13"/>
      <c r="P520" s="13"/>
      <c r="Q520" s="13"/>
      <c r="R520" s="13"/>
      <c r="S520" s="13"/>
      <c r="T520" s="13"/>
      <c r="U520" s="13"/>
      <c r="V520" s="13"/>
      <c r="W520" s="13"/>
    </row>
    <row r="521" spans="1:23" ht="12.75" x14ac:dyDescent="0.2">
      <c r="A521" s="13"/>
      <c r="B521" s="13"/>
      <c r="C521" s="13"/>
      <c r="D521" s="13"/>
      <c r="E521" s="13"/>
      <c r="F521" s="13"/>
      <c r="G521" s="13"/>
      <c r="H521" s="13"/>
      <c r="I521" s="13"/>
      <c r="J521" s="13"/>
      <c r="K521" s="13"/>
      <c r="L521" s="13"/>
      <c r="M521" s="13"/>
      <c r="N521" s="13"/>
      <c r="O521" s="13"/>
      <c r="P521" s="13"/>
      <c r="Q521" s="13"/>
      <c r="R521" s="13"/>
      <c r="S521" s="13"/>
      <c r="T521" s="13"/>
      <c r="U521" s="13"/>
      <c r="V521" s="13"/>
      <c r="W521" s="13"/>
    </row>
    <row r="522" spans="1:23" ht="12.75" x14ac:dyDescent="0.2">
      <c r="A522" s="13"/>
      <c r="B522" s="13"/>
      <c r="C522" s="13"/>
      <c r="D522" s="13"/>
      <c r="E522" s="13"/>
      <c r="F522" s="13"/>
      <c r="G522" s="13"/>
      <c r="H522" s="13"/>
      <c r="I522" s="13"/>
      <c r="J522" s="13"/>
      <c r="K522" s="13"/>
      <c r="L522" s="13"/>
      <c r="M522" s="13"/>
      <c r="N522" s="13"/>
      <c r="O522" s="13"/>
      <c r="P522" s="13"/>
      <c r="Q522" s="13"/>
      <c r="R522" s="13"/>
      <c r="S522" s="13"/>
      <c r="T522" s="13"/>
      <c r="U522" s="13"/>
      <c r="V522" s="13"/>
      <c r="W522" s="13"/>
    </row>
    <row r="523" spans="1:23" ht="12.75" x14ac:dyDescent="0.2">
      <c r="A523" s="13"/>
      <c r="B523" s="13"/>
      <c r="C523" s="13"/>
      <c r="D523" s="13"/>
      <c r="E523" s="13"/>
      <c r="F523" s="13"/>
      <c r="G523" s="13"/>
      <c r="H523" s="13"/>
      <c r="I523" s="13"/>
      <c r="J523" s="13"/>
      <c r="K523" s="13"/>
      <c r="L523" s="13"/>
      <c r="M523" s="13"/>
      <c r="N523" s="13"/>
      <c r="O523" s="13"/>
      <c r="P523" s="13"/>
      <c r="Q523" s="13"/>
      <c r="R523" s="13"/>
      <c r="S523" s="13"/>
      <c r="T523" s="13"/>
      <c r="U523" s="13"/>
      <c r="V523" s="13"/>
      <c r="W523" s="13"/>
    </row>
    <row r="524" spans="1:23" ht="12.75" x14ac:dyDescent="0.2">
      <c r="A524" s="13"/>
      <c r="B524" s="13"/>
      <c r="C524" s="13"/>
      <c r="D524" s="13"/>
      <c r="E524" s="13"/>
      <c r="F524" s="13"/>
      <c r="G524" s="13"/>
      <c r="H524" s="13"/>
      <c r="I524" s="13"/>
      <c r="J524" s="13"/>
      <c r="K524" s="13"/>
      <c r="L524" s="13"/>
      <c r="M524" s="13"/>
      <c r="N524" s="13"/>
      <c r="O524" s="13"/>
      <c r="P524" s="13"/>
      <c r="Q524" s="13"/>
      <c r="R524" s="13"/>
      <c r="S524" s="13"/>
      <c r="T524" s="13"/>
      <c r="U524" s="13"/>
      <c r="V524" s="13"/>
      <c r="W524" s="13"/>
    </row>
    <row r="525" spans="1:23" ht="12.75" x14ac:dyDescent="0.2">
      <c r="A525" s="13"/>
      <c r="B525" s="13"/>
      <c r="C525" s="13"/>
      <c r="D525" s="13"/>
      <c r="E525" s="13"/>
      <c r="F525" s="13"/>
      <c r="G525" s="13"/>
      <c r="H525" s="13"/>
      <c r="I525" s="13"/>
      <c r="J525" s="13"/>
      <c r="K525" s="13"/>
      <c r="L525" s="13"/>
      <c r="M525" s="13"/>
      <c r="N525" s="13"/>
      <c r="O525" s="13"/>
      <c r="P525" s="13"/>
      <c r="Q525" s="13"/>
      <c r="R525" s="13"/>
      <c r="S525" s="13"/>
      <c r="T525" s="13"/>
      <c r="U525" s="13"/>
      <c r="V525" s="13"/>
      <c r="W525" s="13"/>
    </row>
    <row r="526" spans="1:23" ht="12.75" x14ac:dyDescent="0.2">
      <c r="A526" s="13"/>
      <c r="B526" s="13"/>
      <c r="C526" s="13"/>
      <c r="D526" s="13"/>
      <c r="E526" s="13"/>
      <c r="F526" s="13"/>
      <c r="G526" s="13"/>
      <c r="H526" s="13"/>
      <c r="I526" s="13"/>
      <c r="J526" s="13"/>
      <c r="K526" s="13"/>
      <c r="L526" s="13"/>
      <c r="M526" s="13"/>
      <c r="N526" s="13"/>
      <c r="O526" s="13"/>
      <c r="P526" s="13"/>
      <c r="Q526" s="13"/>
      <c r="R526" s="13"/>
      <c r="S526" s="13"/>
      <c r="T526" s="13"/>
      <c r="U526" s="13"/>
      <c r="V526" s="13"/>
      <c r="W526" s="13"/>
    </row>
    <row r="527" spans="1:23" ht="12.75" x14ac:dyDescent="0.2">
      <c r="A527" s="13"/>
      <c r="B527" s="13"/>
      <c r="C527" s="13"/>
      <c r="D527" s="13"/>
      <c r="E527" s="13"/>
      <c r="F527" s="13"/>
      <c r="G527" s="13"/>
      <c r="H527" s="13"/>
      <c r="I527" s="13"/>
      <c r="J527" s="13"/>
      <c r="K527" s="13"/>
      <c r="L527" s="13"/>
      <c r="M527" s="13"/>
      <c r="N527" s="13"/>
      <c r="O527" s="13"/>
      <c r="P527" s="13"/>
      <c r="Q527" s="13"/>
      <c r="R527" s="13"/>
      <c r="S527" s="13"/>
      <c r="T527" s="13"/>
      <c r="U527" s="13"/>
      <c r="V527" s="13"/>
      <c r="W527" s="13"/>
    </row>
    <row r="528" spans="1:23" ht="12.75" x14ac:dyDescent="0.2">
      <c r="A528" s="13"/>
      <c r="B528" s="13"/>
      <c r="C528" s="13"/>
      <c r="D528" s="13"/>
      <c r="E528" s="13"/>
      <c r="F528" s="13"/>
      <c r="G528" s="13"/>
      <c r="H528" s="13"/>
      <c r="I528" s="13"/>
      <c r="J528" s="13"/>
      <c r="K528" s="13"/>
      <c r="L528" s="13"/>
      <c r="M528" s="13"/>
      <c r="N528" s="13"/>
      <c r="O528" s="13"/>
      <c r="P528" s="13"/>
      <c r="Q528" s="13"/>
      <c r="R528" s="13"/>
      <c r="S528" s="13"/>
      <c r="T528" s="13"/>
      <c r="U528" s="13"/>
      <c r="V528" s="13"/>
      <c r="W528" s="13"/>
    </row>
    <row r="529" spans="1:23" ht="12.75" x14ac:dyDescent="0.2">
      <c r="A529" s="13"/>
      <c r="B529" s="13"/>
      <c r="C529" s="13"/>
      <c r="D529" s="13"/>
      <c r="E529" s="13"/>
      <c r="F529" s="13"/>
      <c r="G529" s="13"/>
      <c r="H529" s="13"/>
      <c r="I529" s="13"/>
      <c r="J529" s="13"/>
      <c r="K529" s="13"/>
      <c r="L529" s="13"/>
      <c r="M529" s="13"/>
      <c r="N529" s="13"/>
      <c r="O529" s="13"/>
      <c r="P529" s="13"/>
      <c r="Q529" s="13"/>
      <c r="R529" s="13"/>
      <c r="S529" s="13"/>
      <c r="T529" s="13"/>
      <c r="U529" s="13"/>
      <c r="V529" s="13"/>
      <c r="W529" s="13"/>
    </row>
    <row r="530" spans="1:23" ht="12.75" x14ac:dyDescent="0.2">
      <c r="A530" s="13"/>
      <c r="B530" s="13"/>
      <c r="C530" s="13"/>
      <c r="D530" s="13"/>
      <c r="E530" s="13"/>
      <c r="F530" s="13"/>
      <c r="G530" s="13"/>
      <c r="H530" s="13"/>
      <c r="I530" s="13"/>
      <c r="J530" s="13"/>
      <c r="K530" s="13"/>
      <c r="L530" s="13"/>
      <c r="M530" s="13"/>
      <c r="N530" s="13"/>
      <c r="O530" s="13"/>
      <c r="P530" s="13"/>
      <c r="Q530" s="13"/>
      <c r="R530" s="13"/>
      <c r="S530" s="13"/>
      <c r="T530" s="13"/>
      <c r="U530" s="13"/>
      <c r="V530" s="13"/>
      <c r="W530" s="13"/>
    </row>
    <row r="531" spans="1:23" ht="12.75" x14ac:dyDescent="0.2">
      <c r="A531" s="13"/>
      <c r="B531" s="13"/>
      <c r="C531" s="13"/>
      <c r="D531" s="13"/>
      <c r="E531" s="13"/>
      <c r="F531" s="13"/>
      <c r="G531" s="13"/>
      <c r="H531" s="13"/>
      <c r="I531" s="13"/>
      <c r="J531" s="13"/>
      <c r="K531" s="13"/>
      <c r="L531" s="13"/>
      <c r="M531" s="13"/>
      <c r="N531" s="13"/>
      <c r="O531" s="13"/>
      <c r="P531" s="13"/>
      <c r="Q531" s="13"/>
      <c r="R531" s="13"/>
      <c r="S531" s="13"/>
      <c r="T531" s="13"/>
      <c r="U531" s="13"/>
      <c r="V531" s="13"/>
      <c r="W531" s="13"/>
    </row>
    <row r="532" spans="1:23" ht="12.75" x14ac:dyDescent="0.2">
      <c r="A532" s="13"/>
      <c r="B532" s="13"/>
      <c r="C532" s="13"/>
      <c r="D532" s="13"/>
      <c r="E532" s="13"/>
      <c r="F532" s="13"/>
      <c r="G532" s="13"/>
      <c r="H532" s="13"/>
      <c r="I532" s="13"/>
      <c r="J532" s="13"/>
      <c r="K532" s="13"/>
      <c r="L532" s="13"/>
      <c r="M532" s="13"/>
      <c r="N532" s="13"/>
      <c r="O532" s="13"/>
      <c r="P532" s="13"/>
      <c r="Q532" s="13"/>
      <c r="R532" s="13"/>
      <c r="S532" s="13"/>
      <c r="T532" s="13"/>
      <c r="U532" s="13"/>
      <c r="V532" s="13"/>
      <c r="W532" s="13"/>
    </row>
    <row r="533" spans="1:23" ht="12.75" x14ac:dyDescent="0.2">
      <c r="A533" s="13"/>
      <c r="B533" s="13"/>
      <c r="C533" s="13"/>
      <c r="D533" s="13"/>
      <c r="E533" s="13"/>
      <c r="F533" s="13"/>
      <c r="G533" s="13"/>
      <c r="H533" s="13"/>
      <c r="I533" s="13"/>
      <c r="J533" s="13"/>
      <c r="K533" s="13"/>
      <c r="L533" s="13"/>
      <c r="M533" s="13"/>
      <c r="N533" s="13"/>
      <c r="O533" s="13"/>
      <c r="P533" s="13"/>
      <c r="Q533" s="13"/>
      <c r="R533" s="13"/>
      <c r="S533" s="13"/>
      <c r="T533" s="13"/>
      <c r="U533" s="13"/>
      <c r="V533" s="13"/>
      <c r="W533" s="13"/>
    </row>
    <row r="534" spans="1:23" ht="12.75" x14ac:dyDescent="0.2">
      <c r="A534" s="13"/>
      <c r="B534" s="13"/>
      <c r="C534" s="13"/>
      <c r="D534" s="13"/>
      <c r="E534" s="13"/>
      <c r="F534" s="13"/>
      <c r="G534" s="13"/>
      <c r="H534" s="13"/>
      <c r="I534" s="13"/>
      <c r="J534" s="13"/>
      <c r="K534" s="13"/>
      <c r="L534" s="13"/>
      <c r="M534" s="13"/>
      <c r="N534" s="13"/>
      <c r="O534" s="13"/>
      <c r="P534" s="13"/>
      <c r="Q534" s="13"/>
      <c r="R534" s="13"/>
      <c r="S534" s="13"/>
      <c r="T534" s="13"/>
      <c r="U534" s="13"/>
      <c r="V534" s="13"/>
      <c r="W534" s="13"/>
    </row>
    <row r="535" spans="1:23" ht="12.75" x14ac:dyDescent="0.2">
      <c r="A535" s="13"/>
      <c r="B535" s="13"/>
      <c r="C535" s="13"/>
      <c r="D535" s="13"/>
      <c r="E535" s="13"/>
      <c r="F535" s="13"/>
      <c r="G535" s="13"/>
      <c r="H535" s="13"/>
      <c r="I535" s="13"/>
      <c r="J535" s="13"/>
      <c r="K535" s="13"/>
      <c r="L535" s="13"/>
      <c r="M535" s="13"/>
      <c r="N535" s="13"/>
      <c r="O535" s="13"/>
      <c r="P535" s="13"/>
      <c r="Q535" s="13"/>
      <c r="R535" s="13"/>
      <c r="S535" s="13"/>
      <c r="T535" s="13"/>
      <c r="U535" s="13"/>
      <c r="V535" s="13"/>
      <c r="W535" s="13"/>
    </row>
    <row r="536" spans="1:23" ht="12.75" x14ac:dyDescent="0.2">
      <c r="A536" s="13"/>
      <c r="B536" s="13"/>
      <c r="C536" s="13"/>
      <c r="D536" s="13"/>
      <c r="E536" s="13"/>
      <c r="F536" s="13"/>
      <c r="G536" s="13"/>
      <c r="H536" s="13"/>
      <c r="I536" s="13"/>
      <c r="J536" s="13"/>
      <c r="K536" s="13"/>
      <c r="L536" s="13"/>
      <c r="M536" s="13"/>
      <c r="N536" s="13"/>
      <c r="O536" s="13"/>
      <c r="P536" s="13"/>
      <c r="Q536" s="13"/>
      <c r="R536" s="13"/>
      <c r="S536" s="13"/>
      <c r="T536" s="13"/>
      <c r="U536" s="13"/>
      <c r="V536" s="13"/>
      <c r="W536" s="13"/>
    </row>
    <row r="537" spans="1:23" ht="12.75" x14ac:dyDescent="0.2">
      <c r="A537" s="13"/>
      <c r="B537" s="13"/>
      <c r="C537" s="13"/>
      <c r="D537" s="13"/>
      <c r="E537" s="13"/>
      <c r="F537" s="13"/>
      <c r="G537" s="13"/>
      <c r="H537" s="13"/>
      <c r="I537" s="13"/>
      <c r="J537" s="13"/>
      <c r="K537" s="13"/>
      <c r="L537" s="13"/>
      <c r="M537" s="13"/>
      <c r="N537" s="13"/>
      <c r="O537" s="13"/>
      <c r="P537" s="13"/>
      <c r="Q537" s="13"/>
      <c r="R537" s="13"/>
      <c r="S537" s="13"/>
      <c r="T537" s="13"/>
      <c r="U537" s="13"/>
      <c r="V537" s="13"/>
      <c r="W537" s="13"/>
    </row>
    <row r="538" spans="1:23" ht="12.75" x14ac:dyDescent="0.2">
      <c r="A538" s="13"/>
      <c r="B538" s="13"/>
      <c r="C538" s="13"/>
      <c r="D538" s="13"/>
      <c r="E538" s="13"/>
      <c r="F538" s="13"/>
      <c r="G538" s="13"/>
      <c r="H538" s="13"/>
      <c r="I538" s="13"/>
      <c r="J538" s="13"/>
      <c r="K538" s="13"/>
      <c r="L538" s="13"/>
      <c r="M538" s="13"/>
      <c r="N538" s="13"/>
      <c r="O538" s="13"/>
      <c r="P538" s="13"/>
      <c r="Q538" s="13"/>
      <c r="R538" s="13"/>
      <c r="S538" s="13"/>
      <c r="T538" s="13"/>
      <c r="U538" s="13"/>
      <c r="V538" s="13"/>
      <c r="W538" s="13"/>
    </row>
    <row r="539" spans="1:23" ht="12.75" x14ac:dyDescent="0.2">
      <c r="A539" s="13"/>
      <c r="B539" s="13"/>
      <c r="C539" s="13"/>
      <c r="D539" s="13"/>
      <c r="E539" s="13"/>
      <c r="F539" s="13"/>
      <c r="G539" s="13"/>
      <c r="H539" s="13"/>
      <c r="I539" s="13"/>
      <c r="J539" s="13"/>
      <c r="K539" s="13"/>
      <c r="L539" s="13"/>
      <c r="M539" s="13"/>
      <c r="N539" s="13"/>
      <c r="O539" s="13"/>
      <c r="P539" s="13"/>
      <c r="Q539" s="13"/>
      <c r="R539" s="13"/>
      <c r="S539" s="13"/>
      <c r="T539" s="13"/>
      <c r="U539" s="13"/>
      <c r="V539" s="13"/>
      <c r="W539" s="13"/>
    </row>
    <row r="540" spans="1:23" ht="12.75" x14ac:dyDescent="0.2">
      <c r="A540" s="13"/>
      <c r="B540" s="13"/>
      <c r="C540" s="13"/>
      <c r="D540" s="13"/>
      <c r="E540" s="13"/>
      <c r="F540" s="13"/>
      <c r="G540" s="13"/>
      <c r="H540" s="13"/>
      <c r="I540" s="13"/>
      <c r="J540" s="13"/>
      <c r="K540" s="13"/>
      <c r="L540" s="13"/>
      <c r="M540" s="13"/>
      <c r="N540" s="13"/>
      <c r="O540" s="13"/>
      <c r="P540" s="13"/>
      <c r="Q540" s="13"/>
      <c r="R540" s="13"/>
      <c r="S540" s="13"/>
      <c r="T540" s="13"/>
      <c r="U540" s="13"/>
      <c r="V540" s="13"/>
      <c r="W540" s="13"/>
    </row>
    <row r="541" spans="1:23" ht="12.75" x14ac:dyDescent="0.2">
      <c r="A541" s="13"/>
      <c r="B541" s="13"/>
      <c r="C541" s="13"/>
      <c r="D541" s="13"/>
      <c r="E541" s="13"/>
      <c r="F541" s="13"/>
      <c r="G541" s="13"/>
      <c r="H541" s="13"/>
      <c r="I541" s="13"/>
      <c r="J541" s="13"/>
      <c r="K541" s="13"/>
      <c r="L541" s="13"/>
      <c r="M541" s="13"/>
      <c r="N541" s="13"/>
      <c r="O541" s="13"/>
      <c r="P541" s="13"/>
      <c r="Q541" s="13"/>
      <c r="R541" s="13"/>
      <c r="S541" s="13"/>
      <c r="T541" s="13"/>
      <c r="U541" s="13"/>
      <c r="V541" s="13"/>
      <c r="W541" s="13"/>
    </row>
    <row r="542" spans="1:23" ht="12.75" x14ac:dyDescent="0.2">
      <c r="A542" s="13"/>
      <c r="B542" s="13"/>
      <c r="C542" s="13"/>
      <c r="D542" s="13"/>
      <c r="E542" s="13"/>
      <c r="F542" s="13"/>
      <c r="G542" s="13"/>
      <c r="H542" s="13"/>
      <c r="I542" s="13"/>
      <c r="J542" s="13"/>
      <c r="K542" s="13"/>
      <c r="L542" s="13"/>
      <c r="M542" s="13"/>
      <c r="N542" s="13"/>
      <c r="O542" s="13"/>
      <c r="P542" s="13"/>
      <c r="Q542" s="13"/>
      <c r="R542" s="13"/>
      <c r="S542" s="13"/>
      <c r="T542" s="13"/>
      <c r="U542" s="13"/>
      <c r="V542" s="13"/>
      <c r="W542" s="13"/>
    </row>
    <row r="543" spans="1:23" ht="12.75" x14ac:dyDescent="0.2">
      <c r="A543" s="13"/>
      <c r="B543" s="13"/>
      <c r="C543" s="13"/>
      <c r="D543" s="13"/>
      <c r="E543" s="13"/>
      <c r="F543" s="13"/>
      <c r="G543" s="13"/>
      <c r="H543" s="13"/>
      <c r="I543" s="13"/>
      <c r="J543" s="13"/>
      <c r="K543" s="13"/>
      <c r="L543" s="13"/>
      <c r="M543" s="13"/>
      <c r="N543" s="13"/>
      <c r="O543" s="13"/>
      <c r="P543" s="13"/>
      <c r="Q543" s="13"/>
      <c r="R543" s="13"/>
      <c r="S543" s="13"/>
      <c r="T543" s="13"/>
      <c r="U543" s="13"/>
      <c r="V543" s="13"/>
      <c r="W543" s="13"/>
    </row>
    <row r="544" spans="1:23" ht="12.75" x14ac:dyDescent="0.2">
      <c r="A544" s="13"/>
      <c r="B544" s="13"/>
      <c r="C544" s="13"/>
      <c r="D544" s="13"/>
      <c r="E544" s="13"/>
      <c r="F544" s="13"/>
      <c r="G544" s="13"/>
      <c r="H544" s="13"/>
      <c r="I544" s="13"/>
      <c r="J544" s="13"/>
      <c r="K544" s="13"/>
      <c r="L544" s="13"/>
      <c r="M544" s="13"/>
      <c r="N544" s="13"/>
      <c r="O544" s="13"/>
      <c r="P544" s="13"/>
      <c r="Q544" s="13"/>
      <c r="R544" s="13"/>
      <c r="S544" s="13"/>
      <c r="T544" s="13"/>
      <c r="U544" s="13"/>
      <c r="V544" s="13"/>
      <c r="W544" s="13"/>
    </row>
    <row r="545" spans="1:23" ht="12.75" x14ac:dyDescent="0.2">
      <c r="A545" s="13"/>
      <c r="B545" s="13"/>
      <c r="C545" s="13"/>
      <c r="D545" s="13"/>
      <c r="E545" s="13"/>
      <c r="F545" s="13"/>
      <c r="G545" s="13"/>
      <c r="H545" s="13"/>
      <c r="I545" s="13"/>
      <c r="J545" s="13"/>
      <c r="K545" s="13"/>
      <c r="L545" s="13"/>
      <c r="M545" s="13"/>
      <c r="N545" s="13"/>
      <c r="O545" s="13"/>
      <c r="P545" s="13"/>
      <c r="Q545" s="13"/>
      <c r="R545" s="13"/>
      <c r="S545" s="13"/>
      <c r="T545" s="13"/>
      <c r="U545" s="13"/>
      <c r="V545" s="13"/>
      <c r="W545" s="13"/>
    </row>
    <row r="546" spans="1:23" ht="12.75" x14ac:dyDescent="0.2">
      <c r="A546" s="13"/>
      <c r="B546" s="13"/>
      <c r="C546" s="13"/>
      <c r="D546" s="13"/>
      <c r="E546" s="13"/>
      <c r="F546" s="13"/>
      <c r="G546" s="13"/>
      <c r="H546" s="13"/>
      <c r="I546" s="13"/>
      <c r="J546" s="13"/>
      <c r="K546" s="13"/>
      <c r="L546" s="13"/>
      <c r="M546" s="13"/>
      <c r="N546" s="13"/>
      <c r="O546" s="13"/>
      <c r="P546" s="13"/>
      <c r="Q546" s="13"/>
      <c r="R546" s="13"/>
      <c r="S546" s="13"/>
      <c r="T546" s="13"/>
      <c r="U546" s="13"/>
      <c r="V546" s="13"/>
      <c r="W546" s="13"/>
    </row>
    <row r="547" spans="1:23" ht="12.75" x14ac:dyDescent="0.2">
      <c r="A547" s="13"/>
      <c r="B547" s="13"/>
      <c r="C547" s="13"/>
      <c r="D547" s="13"/>
      <c r="E547" s="13"/>
      <c r="F547" s="13"/>
      <c r="G547" s="13"/>
      <c r="H547" s="13"/>
      <c r="I547" s="13"/>
      <c r="J547" s="13"/>
      <c r="K547" s="13"/>
      <c r="L547" s="13"/>
      <c r="M547" s="13"/>
      <c r="N547" s="13"/>
      <c r="O547" s="13"/>
      <c r="P547" s="13"/>
      <c r="Q547" s="13"/>
      <c r="R547" s="13"/>
      <c r="S547" s="13"/>
      <c r="T547" s="13"/>
      <c r="U547" s="13"/>
      <c r="V547" s="13"/>
      <c r="W547" s="13"/>
    </row>
    <row r="548" spans="1:23" ht="12.75" x14ac:dyDescent="0.2">
      <c r="A548" s="13"/>
      <c r="B548" s="13"/>
      <c r="C548" s="13"/>
      <c r="D548" s="13"/>
      <c r="E548" s="13"/>
      <c r="F548" s="13"/>
      <c r="G548" s="13"/>
      <c r="H548" s="13"/>
      <c r="I548" s="13"/>
      <c r="J548" s="13"/>
      <c r="K548" s="13"/>
      <c r="L548" s="13"/>
      <c r="M548" s="13"/>
      <c r="N548" s="13"/>
      <c r="O548" s="13"/>
      <c r="P548" s="13"/>
      <c r="Q548" s="13"/>
      <c r="R548" s="13"/>
      <c r="S548" s="13"/>
      <c r="T548" s="13"/>
      <c r="U548" s="13"/>
      <c r="V548" s="13"/>
      <c r="W548" s="13"/>
    </row>
    <row r="549" spans="1:23" ht="12.75" x14ac:dyDescent="0.2">
      <c r="A549" s="13"/>
      <c r="B549" s="13"/>
      <c r="C549" s="13"/>
      <c r="D549" s="13"/>
      <c r="E549" s="13"/>
      <c r="F549" s="13"/>
      <c r="G549" s="13"/>
      <c r="H549" s="13"/>
      <c r="I549" s="13"/>
      <c r="J549" s="13"/>
      <c r="K549" s="13"/>
      <c r="L549" s="13"/>
      <c r="M549" s="13"/>
      <c r="N549" s="13"/>
      <c r="O549" s="13"/>
      <c r="P549" s="13"/>
      <c r="Q549" s="13"/>
      <c r="R549" s="13"/>
      <c r="S549" s="13"/>
      <c r="T549" s="13"/>
      <c r="U549" s="13"/>
      <c r="V549" s="13"/>
      <c r="W549" s="13"/>
    </row>
    <row r="550" spans="1:23" ht="12.75" x14ac:dyDescent="0.2">
      <c r="A550" s="13"/>
      <c r="B550" s="13"/>
      <c r="C550" s="13"/>
      <c r="D550" s="13"/>
      <c r="E550" s="13"/>
      <c r="F550" s="13"/>
      <c r="G550" s="13"/>
      <c r="H550" s="13"/>
      <c r="I550" s="13"/>
      <c r="J550" s="13"/>
      <c r="K550" s="13"/>
      <c r="L550" s="13"/>
      <c r="M550" s="13"/>
      <c r="N550" s="13"/>
      <c r="O550" s="13"/>
      <c r="P550" s="13"/>
      <c r="Q550" s="13"/>
      <c r="R550" s="13"/>
      <c r="S550" s="13"/>
      <c r="T550" s="13"/>
      <c r="U550" s="13"/>
      <c r="V550" s="13"/>
      <c r="W550" s="13"/>
    </row>
    <row r="551" spans="1:23" ht="12.75" x14ac:dyDescent="0.2">
      <c r="A551" s="13"/>
      <c r="B551" s="13"/>
      <c r="C551" s="13"/>
      <c r="D551" s="13"/>
      <c r="E551" s="13"/>
      <c r="F551" s="13"/>
      <c r="G551" s="13"/>
      <c r="H551" s="13"/>
      <c r="I551" s="13"/>
      <c r="J551" s="13"/>
      <c r="K551" s="13"/>
      <c r="L551" s="13"/>
      <c r="M551" s="13"/>
      <c r="N551" s="13"/>
      <c r="O551" s="13"/>
      <c r="P551" s="13"/>
      <c r="Q551" s="13"/>
      <c r="R551" s="13"/>
      <c r="S551" s="13"/>
      <c r="T551" s="13"/>
      <c r="U551" s="13"/>
      <c r="V551" s="13"/>
      <c r="W551" s="13"/>
    </row>
    <row r="552" spans="1:23" ht="12.75" x14ac:dyDescent="0.2">
      <c r="A552" s="13"/>
      <c r="B552" s="13"/>
      <c r="C552" s="13"/>
      <c r="D552" s="13"/>
      <c r="E552" s="13"/>
      <c r="F552" s="13"/>
      <c r="G552" s="13"/>
      <c r="H552" s="13"/>
      <c r="I552" s="13"/>
      <c r="J552" s="13"/>
      <c r="K552" s="13"/>
      <c r="L552" s="13"/>
      <c r="M552" s="13"/>
      <c r="N552" s="13"/>
      <c r="O552" s="13"/>
      <c r="P552" s="13"/>
      <c r="Q552" s="13"/>
      <c r="R552" s="13"/>
      <c r="S552" s="13"/>
      <c r="T552" s="13"/>
      <c r="U552" s="13"/>
      <c r="V552" s="13"/>
      <c r="W552" s="13"/>
    </row>
    <row r="553" spans="1:23" ht="12.75" x14ac:dyDescent="0.2">
      <c r="A553" s="13"/>
      <c r="B553" s="13"/>
      <c r="C553" s="13"/>
      <c r="D553" s="13"/>
      <c r="E553" s="13"/>
      <c r="F553" s="13"/>
      <c r="G553" s="13"/>
      <c r="H553" s="13"/>
      <c r="I553" s="13"/>
      <c r="J553" s="13"/>
      <c r="K553" s="13"/>
      <c r="L553" s="13"/>
      <c r="M553" s="13"/>
      <c r="N553" s="13"/>
      <c r="O553" s="13"/>
      <c r="P553" s="13"/>
      <c r="Q553" s="13"/>
      <c r="R553" s="13"/>
      <c r="S553" s="13"/>
      <c r="T553" s="13"/>
      <c r="U553" s="13"/>
      <c r="V553" s="13"/>
      <c r="W553" s="13"/>
    </row>
    <row r="554" spans="1:23" ht="12.75" x14ac:dyDescent="0.2">
      <c r="A554" s="13"/>
      <c r="B554" s="13"/>
      <c r="C554" s="13"/>
      <c r="D554" s="13"/>
      <c r="E554" s="13"/>
      <c r="F554" s="13"/>
      <c r="G554" s="13"/>
      <c r="H554" s="13"/>
      <c r="I554" s="13"/>
      <c r="J554" s="13"/>
      <c r="K554" s="13"/>
      <c r="L554" s="13"/>
      <c r="M554" s="13"/>
      <c r="N554" s="13"/>
      <c r="O554" s="13"/>
      <c r="P554" s="13"/>
      <c r="Q554" s="13"/>
      <c r="R554" s="13"/>
      <c r="S554" s="13"/>
      <c r="T554" s="13"/>
      <c r="U554" s="13"/>
      <c r="V554" s="13"/>
      <c r="W554" s="13"/>
    </row>
    <row r="555" spans="1:23" ht="12.75" x14ac:dyDescent="0.2">
      <c r="A555" s="13"/>
      <c r="B555" s="13"/>
      <c r="C555" s="13"/>
      <c r="D555" s="13"/>
      <c r="E555" s="13"/>
      <c r="F555" s="13"/>
      <c r="G555" s="13"/>
      <c r="H555" s="13"/>
      <c r="I555" s="13"/>
      <c r="J555" s="13"/>
      <c r="K555" s="13"/>
      <c r="L555" s="13"/>
      <c r="M555" s="13"/>
      <c r="N555" s="13"/>
      <c r="O555" s="13"/>
      <c r="P555" s="13"/>
      <c r="Q555" s="13"/>
      <c r="R555" s="13"/>
      <c r="S555" s="13"/>
      <c r="T555" s="13"/>
      <c r="U555" s="13"/>
      <c r="V555" s="13"/>
      <c r="W555" s="13"/>
    </row>
    <row r="556" spans="1:23" ht="12.75" x14ac:dyDescent="0.2">
      <c r="A556" s="13"/>
      <c r="B556" s="13"/>
      <c r="C556" s="13"/>
      <c r="D556" s="13"/>
      <c r="E556" s="13"/>
      <c r="F556" s="13"/>
      <c r="G556" s="13"/>
      <c r="H556" s="13"/>
      <c r="I556" s="13"/>
      <c r="J556" s="13"/>
      <c r="K556" s="13"/>
      <c r="L556" s="13"/>
      <c r="M556" s="13"/>
      <c r="N556" s="13"/>
      <c r="O556" s="13"/>
      <c r="P556" s="13"/>
      <c r="Q556" s="13"/>
      <c r="R556" s="13"/>
      <c r="S556" s="13"/>
      <c r="T556" s="13"/>
      <c r="U556" s="13"/>
      <c r="V556" s="13"/>
      <c r="W556" s="13"/>
    </row>
    <row r="557" spans="1:23" ht="12.75" x14ac:dyDescent="0.2">
      <c r="A557" s="13"/>
      <c r="B557" s="13"/>
      <c r="C557" s="13"/>
      <c r="D557" s="13"/>
      <c r="E557" s="13"/>
      <c r="F557" s="13"/>
      <c r="G557" s="13"/>
      <c r="H557" s="13"/>
      <c r="I557" s="13"/>
      <c r="J557" s="13"/>
      <c r="K557" s="13"/>
      <c r="L557" s="13"/>
      <c r="M557" s="13"/>
      <c r="N557" s="13"/>
      <c r="O557" s="13"/>
      <c r="P557" s="13"/>
      <c r="Q557" s="13"/>
      <c r="R557" s="13"/>
      <c r="S557" s="13"/>
      <c r="T557" s="13"/>
      <c r="U557" s="13"/>
      <c r="V557" s="13"/>
      <c r="W557" s="13"/>
    </row>
    <row r="558" spans="1:23" ht="12.75" x14ac:dyDescent="0.2">
      <c r="A558" s="13"/>
      <c r="B558" s="13"/>
      <c r="C558" s="13"/>
      <c r="D558" s="13"/>
      <c r="E558" s="13"/>
      <c r="F558" s="13"/>
      <c r="G558" s="13"/>
      <c r="H558" s="13"/>
      <c r="I558" s="13"/>
      <c r="J558" s="13"/>
      <c r="K558" s="13"/>
      <c r="L558" s="13"/>
      <c r="M558" s="13"/>
      <c r="N558" s="13"/>
      <c r="O558" s="13"/>
      <c r="P558" s="13"/>
      <c r="Q558" s="13"/>
      <c r="R558" s="13"/>
      <c r="S558" s="13"/>
      <c r="T558" s="13"/>
      <c r="U558" s="13"/>
      <c r="V558" s="13"/>
      <c r="W558" s="13"/>
    </row>
    <row r="559" spans="1:23" ht="12.75" x14ac:dyDescent="0.2">
      <c r="A559" s="13"/>
      <c r="B559" s="13"/>
      <c r="C559" s="13"/>
      <c r="D559" s="13"/>
      <c r="E559" s="13"/>
      <c r="F559" s="13"/>
      <c r="G559" s="13"/>
      <c r="H559" s="13"/>
      <c r="I559" s="13"/>
      <c r="J559" s="13"/>
      <c r="K559" s="13"/>
      <c r="L559" s="13"/>
      <c r="M559" s="13"/>
      <c r="N559" s="13"/>
      <c r="O559" s="13"/>
      <c r="P559" s="13"/>
      <c r="Q559" s="13"/>
      <c r="R559" s="13"/>
      <c r="S559" s="13"/>
      <c r="T559" s="13"/>
      <c r="U559" s="13"/>
      <c r="V559" s="13"/>
      <c r="W559" s="13"/>
    </row>
    <row r="560" spans="1:23" ht="12.75" x14ac:dyDescent="0.2">
      <c r="A560" s="13"/>
      <c r="B560" s="13"/>
      <c r="C560" s="13"/>
      <c r="D560" s="13"/>
      <c r="E560" s="13"/>
      <c r="F560" s="13"/>
      <c r="G560" s="13"/>
      <c r="H560" s="13"/>
      <c r="I560" s="13"/>
      <c r="J560" s="13"/>
      <c r="K560" s="13"/>
      <c r="L560" s="13"/>
      <c r="M560" s="13"/>
      <c r="N560" s="13"/>
      <c r="O560" s="13"/>
      <c r="P560" s="13"/>
      <c r="Q560" s="13"/>
      <c r="R560" s="13"/>
      <c r="S560" s="13"/>
      <c r="T560" s="13"/>
      <c r="U560" s="13"/>
      <c r="V560" s="13"/>
      <c r="W560" s="13"/>
    </row>
    <row r="561" spans="1:23" ht="12.75" x14ac:dyDescent="0.2">
      <c r="A561" s="13"/>
      <c r="B561" s="13"/>
      <c r="C561" s="13"/>
      <c r="D561" s="13"/>
      <c r="E561" s="13"/>
      <c r="F561" s="13"/>
      <c r="G561" s="13"/>
      <c r="H561" s="13"/>
      <c r="I561" s="13"/>
      <c r="J561" s="13"/>
      <c r="K561" s="13"/>
      <c r="L561" s="13"/>
      <c r="M561" s="13"/>
      <c r="N561" s="13"/>
      <c r="O561" s="13"/>
      <c r="P561" s="13"/>
      <c r="Q561" s="13"/>
      <c r="R561" s="13"/>
      <c r="S561" s="13"/>
      <c r="T561" s="13"/>
      <c r="U561" s="13"/>
      <c r="V561" s="13"/>
      <c r="W561" s="13"/>
    </row>
    <row r="562" spans="1:23" ht="12.75" x14ac:dyDescent="0.2">
      <c r="A562" s="13"/>
      <c r="B562" s="13"/>
      <c r="C562" s="13"/>
      <c r="D562" s="13"/>
      <c r="E562" s="13"/>
      <c r="F562" s="13"/>
      <c r="G562" s="13"/>
      <c r="H562" s="13"/>
      <c r="I562" s="13"/>
      <c r="J562" s="13"/>
      <c r="K562" s="13"/>
      <c r="L562" s="13"/>
      <c r="M562" s="13"/>
      <c r="N562" s="13"/>
      <c r="O562" s="13"/>
      <c r="P562" s="13"/>
      <c r="Q562" s="13"/>
      <c r="R562" s="13"/>
      <c r="S562" s="13"/>
      <c r="T562" s="13"/>
      <c r="U562" s="13"/>
      <c r="V562" s="13"/>
      <c r="W562" s="13"/>
    </row>
    <row r="563" spans="1:23" ht="12.75" x14ac:dyDescent="0.2">
      <c r="A563" s="13"/>
      <c r="B563" s="13"/>
      <c r="C563" s="13"/>
      <c r="D563" s="13"/>
      <c r="E563" s="13"/>
      <c r="F563" s="13"/>
      <c r="G563" s="13"/>
      <c r="H563" s="13"/>
      <c r="I563" s="13"/>
      <c r="J563" s="13"/>
      <c r="K563" s="13"/>
      <c r="L563" s="13"/>
      <c r="M563" s="13"/>
      <c r="N563" s="13"/>
      <c r="O563" s="13"/>
      <c r="P563" s="13"/>
      <c r="Q563" s="13"/>
      <c r="R563" s="13"/>
      <c r="S563" s="13"/>
      <c r="T563" s="13"/>
      <c r="U563" s="13"/>
      <c r="V563" s="13"/>
      <c r="W563" s="13"/>
    </row>
    <row r="564" spans="1:23" ht="12.75" x14ac:dyDescent="0.2">
      <c r="A564" s="13"/>
      <c r="B564" s="13"/>
      <c r="C564" s="13"/>
      <c r="D564" s="13"/>
      <c r="E564" s="13"/>
      <c r="F564" s="13"/>
      <c r="G564" s="13"/>
      <c r="H564" s="13"/>
      <c r="I564" s="13"/>
      <c r="J564" s="13"/>
      <c r="K564" s="13"/>
      <c r="L564" s="13"/>
      <c r="M564" s="13"/>
      <c r="N564" s="13"/>
      <c r="O564" s="13"/>
      <c r="P564" s="13"/>
      <c r="Q564" s="13"/>
      <c r="R564" s="13"/>
      <c r="S564" s="13"/>
      <c r="T564" s="13"/>
      <c r="U564" s="13"/>
      <c r="V564" s="13"/>
      <c r="W564" s="13"/>
    </row>
    <row r="565" spans="1:23" ht="12.75" x14ac:dyDescent="0.2">
      <c r="A565" s="13"/>
      <c r="B565" s="13"/>
      <c r="C565" s="13"/>
      <c r="D565" s="13"/>
      <c r="E565" s="13"/>
      <c r="F565" s="13"/>
      <c r="G565" s="13"/>
      <c r="H565" s="13"/>
      <c r="I565" s="13"/>
      <c r="J565" s="13"/>
      <c r="K565" s="13"/>
      <c r="L565" s="13"/>
      <c r="M565" s="13"/>
      <c r="N565" s="13"/>
      <c r="O565" s="13"/>
      <c r="P565" s="13"/>
      <c r="Q565" s="13"/>
      <c r="R565" s="13"/>
      <c r="S565" s="13"/>
      <c r="T565" s="13"/>
      <c r="U565" s="13"/>
      <c r="V565" s="13"/>
      <c r="W565" s="13"/>
    </row>
    <row r="566" spans="1:23" ht="12.75" x14ac:dyDescent="0.2">
      <c r="A566" s="13"/>
      <c r="B566" s="13"/>
      <c r="C566" s="13"/>
      <c r="D566" s="13"/>
      <c r="E566" s="13"/>
      <c r="F566" s="13"/>
      <c r="G566" s="13"/>
      <c r="H566" s="13"/>
      <c r="I566" s="13"/>
      <c r="J566" s="13"/>
      <c r="K566" s="13"/>
      <c r="L566" s="13"/>
      <c r="M566" s="13"/>
      <c r="N566" s="13"/>
      <c r="O566" s="13"/>
      <c r="P566" s="13"/>
      <c r="Q566" s="13"/>
      <c r="R566" s="13"/>
      <c r="S566" s="13"/>
      <c r="T566" s="13"/>
      <c r="U566" s="13"/>
      <c r="V566" s="13"/>
      <c r="W566" s="13"/>
    </row>
    <row r="567" spans="1:23" ht="12.75" x14ac:dyDescent="0.2">
      <c r="A567" s="13"/>
      <c r="B567" s="13"/>
      <c r="C567" s="13"/>
      <c r="D567" s="13"/>
      <c r="E567" s="13"/>
      <c r="F567" s="13"/>
      <c r="G567" s="13"/>
      <c r="H567" s="13"/>
      <c r="I567" s="13"/>
      <c r="J567" s="13"/>
      <c r="K567" s="13"/>
      <c r="L567" s="13"/>
      <c r="M567" s="13"/>
      <c r="N567" s="13"/>
      <c r="O567" s="13"/>
      <c r="P567" s="13"/>
      <c r="Q567" s="13"/>
      <c r="R567" s="13"/>
      <c r="S567" s="13"/>
      <c r="T567" s="13"/>
      <c r="U567" s="13"/>
      <c r="V567" s="13"/>
      <c r="W567" s="13"/>
    </row>
    <row r="568" spans="1:23" ht="12.75" x14ac:dyDescent="0.2">
      <c r="A568" s="13"/>
      <c r="B568" s="13"/>
      <c r="C568" s="13"/>
      <c r="D568" s="13"/>
      <c r="E568" s="13"/>
      <c r="F568" s="13"/>
      <c r="G568" s="13"/>
      <c r="H568" s="13"/>
      <c r="I568" s="13"/>
      <c r="J568" s="13"/>
      <c r="K568" s="13"/>
      <c r="L568" s="13"/>
      <c r="M568" s="13"/>
      <c r="N568" s="13"/>
      <c r="O568" s="13"/>
      <c r="P568" s="13"/>
      <c r="Q568" s="13"/>
      <c r="R568" s="13"/>
      <c r="S568" s="13"/>
      <c r="T568" s="13"/>
      <c r="U568" s="13"/>
      <c r="V568" s="13"/>
      <c r="W568" s="13"/>
    </row>
    <row r="569" spans="1:23" ht="12.75" x14ac:dyDescent="0.2">
      <c r="A569" s="13"/>
      <c r="B569" s="13"/>
      <c r="C569" s="13"/>
      <c r="D569" s="13"/>
      <c r="E569" s="13"/>
      <c r="F569" s="13"/>
      <c r="G569" s="13"/>
      <c r="H569" s="13"/>
      <c r="I569" s="13"/>
      <c r="J569" s="13"/>
      <c r="K569" s="13"/>
      <c r="L569" s="13"/>
      <c r="M569" s="13"/>
      <c r="N569" s="13"/>
      <c r="O569" s="13"/>
      <c r="P569" s="13"/>
      <c r="Q569" s="13"/>
      <c r="R569" s="13"/>
      <c r="S569" s="13"/>
      <c r="T569" s="13"/>
      <c r="U569" s="13"/>
      <c r="V569" s="13"/>
      <c r="W569" s="13"/>
    </row>
    <row r="570" spans="1:23" ht="12.75" x14ac:dyDescent="0.2">
      <c r="A570" s="13"/>
      <c r="B570" s="13"/>
      <c r="C570" s="13"/>
      <c r="D570" s="13"/>
      <c r="E570" s="13"/>
      <c r="F570" s="13"/>
      <c r="G570" s="13"/>
      <c r="H570" s="13"/>
      <c r="I570" s="13"/>
      <c r="J570" s="13"/>
      <c r="K570" s="13"/>
      <c r="L570" s="13"/>
      <c r="M570" s="13"/>
      <c r="N570" s="13"/>
      <c r="O570" s="13"/>
      <c r="P570" s="13"/>
      <c r="Q570" s="13"/>
      <c r="R570" s="13"/>
      <c r="S570" s="13"/>
      <c r="T570" s="13"/>
      <c r="U570" s="13"/>
      <c r="V570" s="13"/>
      <c r="W570" s="13"/>
    </row>
    <row r="571" spans="1:23" ht="12.75" x14ac:dyDescent="0.2">
      <c r="A571" s="13"/>
      <c r="B571" s="13"/>
      <c r="C571" s="13"/>
      <c r="D571" s="13"/>
      <c r="E571" s="13"/>
      <c r="F571" s="13"/>
      <c r="G571" s="13"/>
      <c r="H571" s="13"/>
      <c r="I571" s="13"/>
      <c r="J571" s="13"/>
      <c r="K571" s="13"/>
      <c r="L571" s="13"/>
      <c r="M571" s="13"/>
      <c r="N571" s="13"/>
      <c r="O571" s="13"/>
      <c r="P571" s="13"/>
      <c r="Q571" s="13"/>
      <c r="R571" s="13"/>
      <c r="S571" s="13"/>
      <c r="T571" s="13"/>
      <c r="U571" s="13"/>
      <c r="V571" s="13"/>
      <c r="W571" s="13"/>
    </row>
    <row r="572" spans="1:23" ht="12.75" x14ac:dyDescent="0.2">
      <c r="A572" s="13"/>
      <c r="B572" s="13"/>
      <c r="C572" s="13"/>
      <c r="D572" s="13"/>
      <c r="E572" s="13"/>
      <c r="F572" s="13"/>
      <c r="G572" s="13"/>
      <c r="H572" s="13"/>
      <c r="I572" s="13"/>
      <c r="J572" s="13"/>
      <c r="K572" s="13"/>
      <c r="L572" s="13"/>
      <c r="M572" s="13"/>
      <c r="N572" s="13"/>
      <c r="O572" s="13"/>
      <c r="P572" s="13"/>
      <c r="Q572" s="13"/>
      <c r="R572" s="13"/>
      <c r="S572" s="13"/>
      <c r="T572" s="13"/>
      <c r="U572" s="13"/>
      <c r="V572" s="13"/>
      <c r="W572" s="13"/>
    </row>
    <row r="573" spans="1:23" ht="12.75" x14ac:dyDescent="0.2">
      <c r="A573" s="13"/>
      <c r="B573" s="13"/>
      <c r="C573" s="13"/>
      <c r="D573" s="13"/>
      <c r="E573" s="13"/>
      <c r="F573" s="13"/>
      <c r="G573" s="13"/>
      <c r="H573" s="13"/>
      <c r="I573" s="13"/>
      <c r="J573" s="13"/>
      <c r="K573" s="13"/>
      <c r="L573" s="13"/>
      <c r="M573" s="13"/>
      <c r="N573" s="13"/>
      <c r="O573" s="13"/>
      <c r="P573" s="13"/>
      <c r="Q573" s="13"/>
      <c r="R573" s="13"/>
      <c r="S573" s="13"/>
      <c r="T573" s="13"/>
      <c r="U573" s="13"/>
      <c r="V573" s="13"/>
      <c r="W573" s="13"/>
    </row>
    <row r="574" spans="1:23" ht="12.75" x14ac:dyDescent="0.2">
      <c r="A574" s="13"/>
      <c r="B574" s="13"/>
      <c r="C574" s="13"/>
      <c r="D574" s="13"/>
      <c r="E574" s="13"/>
      <c r="F574" s="13"/>
      <c r="G574" s="13"/>
      <c r="H574" s="13"/>
      <c r="I574" s="13"/>
      <c r="J574" s="13"/>
      <c r="K574" s="13"/>
      <c r="L574" s="13"/>
      <c r="M574" s="13"/>
      <c r="N574" s="13"/>
      <c r="O574" s="13"/>
      <c r="P574" s="13"/>
      <c r="Q574" s="13"/>
      <c r="R574" s="13"/>
      <c r="S574" s="13"/>
      <c r="T574" s="13"/>
      <c r="U574" s="13"/>
      <c r="V574" s="13"/>
      <c r="W574" s="13"/>
    </row>
    <row r="575" spans="1:23" ht="12.75" x14ac:dyDescent="0.2">
      <c r="A575" s="13"/>
      <c r="B575" s="13"/>
      <c r="C575" s="13"/>
      <c r="D575" s="13"/>
      <c r="E575" s="13"/>
      <c r="F575" s="13"/>
      <c r="G575" s="13"/>
      <c r="H575" s="13"/>
      <c r="I575" s="13"/>
      <c r="J575" s="13"/>
      <c r="K575" s="13"/>
      <c r="L575" s="13"/>
      <c r="M575" s="13"/>
      <c r="N575" s="13"/>
      <c r="O575" s="13"/>
      <c r="P575" s="13"/>
      <c r="Q575" s="13"/>
      <c r="R575" s="13"/>
      <c r="S575" s="13"/>
      <c r="T575" s="13"/>
      <c r="U575" s="13"/>
      <c r="V575" s="13"/>
      <c r="W575" s="13"/>
    </row>
    <row r="576" spans="1:23" ht="12.75" x14ac:dyDescent="0.2">
      <c r="A576" s="13"/>
      <c r="B576" s="13"/>
      <c r="C576" s="13"/>
      <c r="D576" s="13"/>
      <c r="E576" s="13"/>
      <c r="F576" s="13"/>
      <c r="G576" s="13"/>
      <c r="H576" s="13"/>
      <c r="I576" s="13"/>
      <c r="J576" s="13"/>
      <c r="K576" s="13"/>
      <c r="L576" s="13"/>
      <c r="M576" s="13"/>
      <c r="N576" s="13"/>
      <c r="O576" s="13"/>
      <c r="P576" s="13"/>
      <c r="Q576" s="13"/>
      <c r="R576" s="13"/>
      <c r="S576" s="13"/>
      <c r="T576" s="13"/>
      <c r="U576" s="13"/>
      <c r="V576" s="13"/>
      <c r="W576" s="13"/>
    </row>
    <row r="577" spans="1:23" ht="12.75" x14ac:dyDescent="0.2">
      <c r="A577" s="13"/>
      <c r="B577" s="13"/>
      <c r="C577" s="13"/>
      <c r="D577" s="13"/>
      <c r="E577" s="13"/>
      <c r="F577" s="13"/>
      <c r="G577" s="13"/>
      <c r="H577" s="13"/>
      <c r="I577" s="13"/>
      <c r="J577" s="13"/>
      <c r="K577" s="13"/>
      <c r="L577" s="13"/>
      <c r="M577" s="13"/>
      <c r="N577" s="13"/>
      <c r="O577" s="13"/>
      <c r="P577" s="13"/>
      <c r="Q577" s="13"/>
      <c r="R577" s="13"/>
      <c r="S577" s="13"/>
      <c r="T577" s="13"/>
      <c r="U577" s="13"/>
      <c r="V577" s="13"/>
      <c r="W577" s="13"/>
    </row>
    <row r="578" spans="1:23" ht="12.75" x14ac:dyDescent="0.2">
      <c r="A578" s="13"/>
      <c r="B578" s="13"/>
      <c r="C578" s="13"/>
      <c r="D578" s="13"/>
      <c r="E578" s="13"/>
      <c r="F578" s="13"/>
      <c r="G578" s="13"/>
      <c r="H578" s="13"/>
      <c r="I578" s="13"/>
      <c r="J578" s="13"/>
      <c r="K578" s="13"/>
      <c r="L578" s="13"/>
      <c r="M578" s="13"/>
      <c r="N578" s="13"/>
      <c r="O578" s="13"/>
      <c r="P578" s="13"/>
      <c r="Q578" s="13"/>
      <c r="R578" s="13"/>
      <c r="S578" s="13"/>
      <c r="T578" s="13"/>
      <c r="U578" s="13"/>
      <c r="V578" s="13"/>
      <c r="W578" s="13"/>
    </row>
    <row r="579" spans="1:23" ht="12.75" x14ac:dyDescent="0.2">
      <c r="A579" s="13"/>
      <c r="B579" s="13"/>
      <c r="C579" s="13"/>
      <c r="D579" s="13"/>
      <c r="E579" s="13"/>
      <c r="F579" s="13"/>
      <c r="G579" s="13"/>
      <c r="H579" s="13"/>
      <c r="I579" s="13"/>
      <c r="J579" s="13"/>
      <c r="K579" s="13"/>
      <c r="L579" s="13"/>
      <c r="M579" s="13"/>
      <c r="N579" s="13"/>
      <c r="O579" s="13"/>
      <c r="P579" s="13"/>
      <c r="Q579" s="13"/>
      <c r="R579" s="13"/>
      <c r="S579" s="13"/>
      <c r="T579" s="13"/>
      <c r="U579" s="13"/>
      <c r="V579" s="13"/>
      <c r="W579" s="13"/>
    </row>
    <row r="580" spans="1:23" ht="12.75" x14ac:dyDescent="0.2">
      <c r="A580" s="13"/>
      <c r="B580" s="13"/>
      <c r="C580" s="13"/>
      <c r="D580" s="13"/>
      <c r="E580" s="13"/>
      <c r="F580" s="13"/>
      <c r="G580" s="13"/>
      <c r="H580" s="13"/>
      <c r="I580" s="13"/>
      <c r="J580" s="13"/>
      <c r="K580" s="13"/>
      <c r="L580" s="13"/>
      <c r="M580" s="13"/>
      <c r="N580" s="13"/>
      <c r="O580" s="13"/>
      <c r="P580" s="13"/>
      <c r="Q580" s="13"/>
      <c r="R580" s="13"/>
      <c r="S580" s="13"/>
      <c r="T580" s="13"/>
      <c r="U580" s="13"/>
      <c r="V580" s="13"/>
      <c r="W580" s="13"/>
    </row>
    <row r="581" spans="1:23" ht="12.75" x14ac:dyDescent="0.2">
      <c r="A581" s="13"/>
      <c r="B581" s="13"/>
      <c r="C581" s="13"/>
      <c r="D581" s="13"/>
      <c r="E581" s="13"/>
      <c r="F581" s="13"/>
      <c r="G581" s="13"/>
      <c r="H581" s="13"/>
      <c r="I581" s="13"/>
      <c r="J581" s="13"/>
      <c r="K581" s="13"/>
      <c r="L581" s="13"/>
      <c r="M581" s="13"/>
      <c r="N581" s="13"/>
      <c r="O581" s="13"/>
      <c r="P581" s="13"/>
      <c r="Q581" s="13"/>
      <c r="R581" s="13"/>
      <c r="S581" s="13"/>
      <c r="T581" s="13"/>
      <c r="U581" s="13"/>
      <c r="V581" s="13"/>
      <c r="W581" s="13"/>
    </row>
    <row r="582" spans="1:23" ht="12.75" x14ac:dyDescent="0.2">
      <c r="A582" s="13"/>
      <c r="B582" s="13"/>
      <c r="C582" s="13"/>
      <c r="D582" s="13"/>
      <c r="E582" s="13"/>
      <c r="F582" s="13"/>
      <c r="G582" s="13"/>
      <c r="H582" s="13"/>
      <c r="I582" s="13"/>
      <c r="J582" s="13"/>
      <c r="K582" s="13"/>
      <c r="L582" s="13"/>
      <c r="M582" s="13"/>
      <c r="N582" s="13"/>
      <c r="O582" s="13"/>
      <c r="P582" s="13"/>
      <c r="Q582" s="13"/>
      <c r="R582" s="13"/>
      <c r="S582" s="13"/>
      <c r="T582" s="13"/>
      <c r="U582" s="13"/>
      <c r="V582" s="13"/>
      <c r="W582" s="13"/>
    </row>
    <row r="583" spans="1:23" ht="12.75" x14ac:dyDescent="0.2">
      <c r="A583" s="13"/>
      <c r="B583" s="13"/>
      <c r="C583" s="13"/>
      <c r="D583" s="13"/>
      <c r="E583" s="13"/>
      <c r="F583" s="13"/>
      <c r="G583" s="13"/>
      <c r="H583" s="13"/>
      <c r="I583" s="13"/>
      <c r="J583" s="13"/>
      <c r="K583" s="13"/>
      <c r="L583" s="13"/>
      <c r="M583" s="13"/>
      <c r="N583" s="13"/>
      <c r="O583" s="13"/>
      <c r="P583" s="13"/>
      <c r="Q583" s="13"/>
      <c r="R583" s="13"/>
      <c r="S583" s="13"/>
      <c r="T583" s="13"/>
      <c r="U583" s="13"/>
      <c r="V583" s="13"/>
      <c r="W583" s="13"/>
    </row>
    <row r="584" spans="1:23" ht="12.75" x14ac:dyDescent="0.2">
      <c r="A584" s="13"/>
      <c r="B584" s="13"/>
      <c r="C584" s="13"/>
      <c r="D584" s="13"/>
      <c r="E584" s="13"/>
      <c r="F584" s="13"/>
      <c r="G584" s="13"/>
      <c r="H584" s="13"/>
      <c r="I584" s="13"/>
      <c r="J584" s="13"/>
      <c r="K584" s="13"/>
      <c r="L584" s="13"/>
      <c r="M584" s="13"/>
      <c r="N584" s="13"/>
      <c r="O584" s="13"/>
      <c r="P584" s="13"/>
      <c r="Q584" s="13"/>
      <c r="R584" s="13"/>
      <c r="S584" s="13"/>
      <c r="T584" s="13"/>
      <c r="U584" s="13"/>
      <c r="V584" s="13"/>
      <c r="W584" s="13"/>
    </row>
    <row r="585" spans="1:23" ht="12.75" x14ac:dyDescent="0.2">
      <c r="A585" s="13"/>
      <c r="B585" s="13"/>
      <c r="C585" s="13"/>
      <c r="D585" s="13"/>
      <c r="E585" s="13"/>
      <c r="F585" s="13"/>
      <c r="G585" s="13"/>
      <c r="H585" s="13"/>
      <c r="I585" s="13"/>
      <c r="J585" s="13"/>
      <c r="K585" s="13"/>
      <c r="L585" s="13"/>
      <c r="M585" s="13"/>
      <c r="N585" s="13"/>
      <c r="O585" s="13"/>
      <c r="P585" s="13"/>
      <c r="Q585" s="13"/>
      <c r="R585" s="13"/>
      <c r="S585" s="13"/>
      <c r="T585" s="13"/>
      <c r="U585" s="13"/>
      <c r="V585" s="13"/>
      <c r="W585" s="13"/>
    </row>
    <row r="586" spans="1:23" ht="12.75" x14ac:dyDescent="0.2">
      <c r="A586" s="13"/>
      <c r="B586" s="13"/>
      <c r="C586" s="13"/>
      <c r="D586" s="13"/>
      <c r="E586" s="13"/>
      <c r="F586" s="13"/>
      <c r="G586" s="13"/>
      <c r="H586" s="13"/>
      <c r="I586" s="13"/>
      <c r="J586" s="13"/>
      <c r="K586" s="13"/>
      <c r="L586" s="13"/>
      <c r="M586" s="13"/>
      <c r="N586" s="13"/>
      <c r="O586" s="13"/>
      <c r="P586" s="13"/>
      <c r="Q586" s="13"/>
      <c r="R586" s="13"/>
      <c r="S586" s="13"/>
      <c r="T586" s="13"/>
      <c r="U586" s="13"/>
      <c r="V586" s="13"/>
      <c r="W586" s="13"/>
    </row>
    <row r="587" spans="1:23" ht="12.75" x14ac:dyDescent="0.2">
      <c r="A587" s="13"/>
      <c r="B587" s="13"/>
      <c r="C587" s="13"/>
      <c r="D587" s="13"/>
      <c r="E587" s="13"/>
      <c r="F587" s="13"/>
      <c r="G587" s="13"/>
      <c r="H587" s="13"/>
      <c r="I587" s="13"/>
      <c r="J587" s="13"/>
      <c r="K587" s="13"/>
      <c r="L587" s="13"/>
      <c r="M587" s="13"/>
      <c r="N587" s="13"/>
      <c r="O587" s="13"/>
      <c r="P587" s="13"/>
      <c r="Q587" s="13"/>
      <c r="R587" s="13"/>
      <c r="S587" s="13"/>
      <c r="T587" s="13"/>
      <c r="U587" s="13"/>
      <c r="V587" s="13"/>
      <c r="W587" s="13"/>
    </row>
    <row r="588" spans="1:23" ht="12.75" x14ac:dyDescent="0.2">
      <c r="A588" s="13"/>
      <c r="B588" s="13"/>
      <c r="C588" s="13"/>
      <c r="D588" s="13"/>
      <c r="E588" s="13"/>
      <c r="F588" s="13"/>
      <c r="G588" s="13"/>
      <c r="H588" s="13"/>
      <c r="I588" s="13"/>
      <c r="J588" s="13"/>
      <c r="K588" s="13"/>
      <c r="L588" s="13"/>
      <c r="M588" s="13"/>
      <c r="N588" s="13"/>
      <c r="O588" s="13"/>
      <c r="P588" s="13"/>
      <c r="Q588" s="13"/>
      <c r="R588" s="13"/>
      <c r="S588" s="13"/>
      <c r="T588" s="13"/>
      <c r="U588" s="13"/>
      <c r="V588" s="13"/>
      <c r="W588" s="13"/>
    </row>
    <row r="589" spans="1:23" ht="12.75" x14ac:dyDescent="0.2">
      <c r="A589" s="13"/>
      <c r="B589" s="13"/>
      <c r="C589" s="13"/>
      <c r="D589" s="13"/>
      <c r="E589" s="13"/>
      <c r="F589" s="13"/>
      <c r="G589" s="13"/>
      <c r="H589" s="13"/>
      <c r="I589" s="13"/>
      <c r="J589" s="13"/>
      <c r="K589" s="13"/>
      <c r="L589" s="13"/>
      <c r="M589" s="13"/>
      <c r="N589" s="13"/>
      <c r="O589" s="13"/>
      <c r="P589" s="13"/>
      <c r="Q589" s="13"/>
      <c r="R589" s="13"/>
      <c r="S589" s="13"/>
      <c r="T589" s="13"/>
      <c r="U589" s="13"/>
      <c r="V589" s="13"/>
      <c r="W589" s="13"/>
    </row>
    <row r="590" spans="1:23" ht="12.75" x14ac:dyDescent="0.2">
      <c r="A590" s="13"/>
      <c r="B590" s="13"/>
      <c r="C590" s="13"/>
      <c r="D590" s="13"/>
      <c r="E590" s="13"/>
      <c r="F590" s="13"/>
      <c r="G590" s="13"/>
      <c r="H590" s="13"/>
      <c r="I590" s="13"/>
      <c r="J590" s="13"/>
      <c r="K590" s="13"/>
      <c r="L590" s="13"/>
      <c r="M590" s="13"/>
      <c r="N590" s="13"/>
      <c r="O590" s="13"/>
      <c r="P590" s="13"/>
      <c r="Q590" s="13"/>
      <c r="R590" s="13"/>
      <c r="S590" s="13"/>
      <c r="T590" s="13"/>
      <c r="U590" s="13"/>
      <c r="V590" s="13"/>
      <c r="W590" s="13"/>
    </row>
    <row r="591" spans="1:23" ht="12.75" x14ac:dyDescent="0.2">
      <c r="A591" s="13"/>
      <c r="B591" s="13"/>
      <c r="C591" s="13"/>
      <c r="D591" s="13"/>
      <c r="E591" s="13"/>
      <c r="F591" s="13"/>
      <c r="G591" s="13"/>
      <c r="H591" s="13"/>
      <c r="I591" s="13"/>
      <c r="J591" s="13"/>
      <c r="K591" s="13"/>
      <c r="L591" s="13"/>
      <c r="M591" s="13"/>
      <c r="N591" s="13"/>
      <c r="O591" s="13"/>
      <c r="P591" s="13"/>
      <c r="Q591" s="13"/>
      <c r="R591" s="13"/>
      <c r="S591" s="13"/>
      <c r="T591" s="13"/>
      <c r="U591" s="13"/>
      <c r="V591" s="13"/>
      <c r="W591" s="13"/>
    </row>
    <row r="592" spans="1:23" ht="12.75" x14ac:dyDescent="0.2">
      <c r="A592" s="13"/>
      <c r="B592" s="13"/>
      <c r="C592" s="13"/>
      <c r="D592" s="13"/>
      <c r="E592" s="13"/>
      <c r="F592" s="13"/>
      <c r="G592" s="13"/>
      <c r="H592" s="13"/>
      <c r="I592" s="13"/>
      <c r="J592" s="13"/>
      <c r="K592" s="13"/>
      <c r="L592" s="13"/>
      <c r="M592" s="13"/>
      <c r="N592" s="13"/>
      <c r="O592" s="13"/>
      <c r="P592" s="13"/>
      <c r="Q592" s="13"/>
      <c r="R592" s="13"/>
      <c r="S592" s="13"/>
      <c r="T592" s="13"/>
      <c r="U592" s="13"/>
      <c r="V592" s="13"/>
      <c r="W592" s="13"/>
    </row>
    <row r="593" spans="1:23" ht="12.75" x14ac:dyDescent="0.2">
      <c r="A593" s="13"/>
      <c r="B593" s="13"/>
      <c r="C593" s="13"/>
      <c r="D593" s="13"/>
      <c r="E593" s="13"/>
      <c r="F593" s="13"/>
      <c r="G593" s="13"/>
      <c r="H593" s="13"/>
      <c r="I593" s="13"/>
      <c r="J593" s="13"/>
      <c r="K593" s="13"/>
      <c r="L593" s="13"/>
      <c r="M593" s="13"/>
      <c r="N593" s="13"/>
      <c r="O593" s="13"/>
      <c r="P593" s="13"/>
      <c r="Q593" s="13"/>
      <c r="R593" s="13"/>
      <c r="S593" s="13"/>
      <c r="T593" s="13"/>
      <c r="U593" s="13"/>
      <c r="V593" s="13"/>
      <c r="W593" s="13"/>
    </row>
    <row r="594" spans="1:23" ht="12.75" x14ac:dyDescent="0.2">
      <c r="A594" s="13"/>
      <c r="B594" s="13"/>
      <c r="C594" s="13"/>
      <c r="D594" s="13"/>
      <c r="E594" s="13"/>
      <c r="F594" s="13"/>
      <c r="G594" s="13"/>
      <c r="H594" s="13"/>
      <c r="I594" s="13"/>
      <c r="J594" s="13"/>
      <c r="K594" s="13"/>
      <c r="L594" s="13"/>
      <c r="M594" s="13"/>
      <c r="N594" s="13"/>
      <c r="O594" s="13"/>
      <c r="P594" s="13"/>
      <c r="Q594" s="13"/>
      <c r="R594" s="13"/>
      <c r="S594" s="13"/>
      <c r="T594" s="13"/>
      <c r="U594" s="13"/>
      <c r="V594" s="13"/>
      <c r="W594" s="13"/>
    </row>
    <row r="595" spans="1:23" ht="12.75" x14ac:dyDescent="0.2">
      <c r="A595" s="13"/>
      <c r="B595" s="13"/>
      <c r="C595" s="13"/>
      <c r="D595" s="13"/>
      <c r="E595" s="13"/>
      <c r="F595" s="13"/>
      <c r="G595" s="13"/>
      <c r="H595" s="13"/>
      <c r="I595" s="13"/>
      <c r="J595" s="13"/>
      <c r="K595" s="13"/>
      <c r="L595" s="13"/>
      <c r="M595" s="13"/>
      <c r="N595" s="13"/>
      <c r="O595" s="13"/>
      <c r="P595" s="13"/>
      <c r="Q595" s="13"/>
      <c r="R595" s="13"/>
      <c r="S595" s="13"/>
      <c r="T595" s="13"/>
      <c r="U595" s="13"/>
      <c r="V595" s="13"/>
      <c r="W595" s="13"/>
    </row>
    <row r="596" spans="1:23" ht="12.75" x14ac:dyDescent="0.2">
      <c r="A596" s="13"/>
      <c r="B596" s="13"/>
      <c r="C596" s="13"/>
      <c r="D596" s="13"/>
      <c r="E596" s="13"/>
      <c r="F596" s="13"/>
      <c r="G596" s="13"/>
      <c r="H596" s="13"/>
      <c r="I596" s="13"/>
      <c r="J596" s="13"/>
      <c r="K596" s="13"/>
      <c r="L596" s="13"/>
      <c r="M596" s="13"/>
      <c r="N596" s="13"/>
      <c r="O596" s="13"/>
      <c r="P596" s="13"/>
      <c r="Q596" s="13"/>
      <c r="R596" s="13"/>
      <c r="S596" s="13"/>
      <c r="T596" s="13"/>
      <c r="U596" s="13"/>
      <c r="V596" s="13"/>
      <c r="W596" s="13"/>
    </row>
    <row r="597" spans="1:23" ht="12.75" x14ac:dyDescent="0.2">
      <c r="A597" s="13"/>
      <c r="B597" s="13"/>
      <c r="C597" s="13"/>
      <c r="D597" s="13"/>
      <c r="E597" s="13"/>
      <c r="F597" s="13"/>
      <c r="G597" s="13"/>
      <c r="H597" s="13"/>
      <c r="I597" s="13"/>
      <c r="J597" s="13"/>
      <c r="K597" s="13"/>
      <c r="L597" s="13"/>
      <c r="M597" s="13"/>
      <c r="N597" s="13"/>
      <c r="O597" s="13"/>
      <c r="P597" s="13"/>
      <c r="Q597" s="13"/>
      <c r="R597" s="13"/>
      <c r="S597" s="13"/>
      <c r="T597" s="13"/>
      <c r="U597" s="13"/>
      <c r="V597" s="13"/>
      <c r="W597" s="13"/>
    </row>
    <row r="598" spans="1:23" ht="12.75" x14ac:dyDescent="0.2">
      <c r="A598" s="13"/>
      <c r="B598" s="13"/>
      <c r="C598" s="13"/>
      <c r="D598" s="13"/>
      <c r="E598" s="13"/>
      <c r="F598" s="13"/>
      <c r="G598" s="13"/>
      <c r="H598" s="13"/>
      <c r="I598" s="13"/>
      <c r="J598" s="13"/>
      <c r="K598" s="13"/>
      <c r="L598" s="13"/>
      <c r="M598" s="13"/>
      <c r="N598" s="13"/>
      <c r="O598" s="13"/>
      <c r="P598" s="13"/>
      <c r="Q598" s="13"/>
      <c r="R598" s="13"/>
      <c r="S598" s="13"/>
      <c r="T598" s="13"/>
      <c r="U598" s="13"/>
      <c r="V598" s="13"/>
      <c r="W598" s="13"/>
    </row>
    <row r="599" spans="1:23" ht="12.75" x14ac:dyDescent="0.2">
      <c r="A599" s="13"/>
      <c r="B599" s="13"/>
      <c r="C599" s="13"/>
      <c r="D599" s="13"/>
      <c r="E599" s="13"/>
      <c r="F599" s="13"/>
      <c r="G599" s="13"/>
      <c r="H599" s="13"/>
      <c r="I599" s="13"/>
      <c r="J599" s="13"/>
      <c r="K599" s="13"/>
      <c r="L599" s="13"/>
      <c r="M599" s="13"/>
      <c r="N599" s="13"/>
      <c r="O599" s="13"/>
      <c r="P599" s="13"/>
      <c r="Q599" s="13"/>
      <c r="R599" s="13"/>
      <c r="S599" s="13"/>
      <c r="T599" s="13"/>
      <c r="U599" s="13"/>
      <c r="V599" s="13"/>
      <c r="W599" s="13"/>
    </row>
    <row r="600" spans="1:23" ht="12.75" x14ac:dyDescent="0.2">
      <c r="A600" s="13"/>
      <c r="B600" s="13"/>
      <c r="C600" s="13"/>
      <c r="D600" s="13"/>
      <c r="E600" s="13"/>
      <c r="F600" s="13"/>
      <c r="G600" s="13"/>
      <c r="H600" s="13"/>
      <c r="I600" s="13"/>
      <c r="J600" s="13"/>
      <c r="K600" s="13"/>
      <c r="L600" s="13"/>
      <c r="M600" s="13"/>
      <c r="N600" s="13"/>
      <c r="O600" s="13"/>
      <c r="P600" s="13"/>
      <c r="Q600" s="13"/>
      <c r="R600" s="13"/>
      <c r="S600" s="13"/>
      <c r="T600" s="13"/>
      <c r="U600" s="13"/>
      <c r="V600" s="13"/>
      <c r="W600" s="13"/>
    </row>
    <row r="601" spans="1:23" ht="12.75" x14ac:dyDescent="0.2">
      <c r="A601" s="13"/>
      <c r="B601" s="13"/>
      <c r="C601" s="13"/>
      <c r="D601" s="13"/>
      <c r="E601" s="13"/>
      <c r="F601" s="13"/>
      <c r="G601" s="13"/>
      <c r="H601" s="13"/>
      <c r="I601" s="13"/>
      <c r="J601" s="13"/>
      <c r="K601" s="13"/>
      <c r="L601" s="13"/>
      <c r="M601" s="13"/>
      <c r="N601" s="13"/>
      <c r="O601" s="13"/>
      <c r="P601" s="13"/>
      <c r="Q601" s="13"/>
      <c r="R601" s="13"/>
      <c r="S601" s="13"/>
      <c r="T601" s="13"/>
      <c r="U601" s="13"/>
      <c r="V601" s="13"/>
      <c r="W601" s="13"/>
    </row>
    <row r="602" spans="1:23" ht="12.75" x14ac:dyDescent="0.2">
      <c r="A602" s="13"/>
      <c r="B602" s="13"/>
      <c r="C602" s="13"/>
      <c r="D602" s="13"/>
      <c r="E602" s="13"/>
      <c r="F602" s="13"/>
      <c r="G602" s="13"/>
      <c r="H602" s="13"/>
      <c r="I602" s="13"/>
      <c r="J602" s="13"/>
      <c r="K602" s="13"/>
      <c r="L602" s="13"/>
      <c r="M602" s="13"/>
      <c r="N602" s="13"/>
      <c r="O602" s="13"/>
      <c r="P602" s="13"/>
      <c r="Q602" s="13"/>
      <c r="R602" s="13"/>
      <c r="S602" s="13"/>
      <c r="T602" s="13"/>
      <c r="U602" s="13"/>
      <c r="V602" s="13"/>
      <c r="W602" s="13"/>
    </row>
    <row r="603" spans="1:23" ht="12.75" x14ac:dyDescent="0.2">
      <c r="A603" s="13"/>
      <c r="B603" s="13"/>
      <c r="C603" s="13"/>
      <c r="D603" s="13"/>
      <c r="E603" s="13"/>
      <c r="F603" s="13"/>
      <c r="G603" s="13"/>
      <c r="H603" s="13"/>
      <c r="I603" s="13"/>
      <c r="J603" s="13"/>
      <c r="K603" s="13"/>
      <c r="L603" s="13"/>
      <c r="M603" s="13"/>
      <c r="N603" s="13"/>
      <c r="O603" s="13"/>
      <c r="P603" s="13"/>
      <c r="Q603" s="13"/>
      <c r="R603" s="13"/>
      <c r="S603" s="13"/>
      <c r="T603" s="13"/>
      <c r="U603" s="13"/>
      <c r="V603" s="13"/>
      <c r="W603" s="13"/>
    </row>
    <row r="604" spans="1:23" ht="12.75" x14ac:dyDescent="0.2">
      <c r="A604" s="13"/>
      <c r="B604" s="13"/>
      <c r="C604" s="13"/>
      <c r="D604" s="13"/>
      <c r="E604" s="13"/>
      <c r="F604" s="13"/>
      <c r="G604" s="13"/>
      <c r="H604" s="13"/>
      <c r="I604" s="13"/>
      <c r="J604" s="13"/>
      <c r="K604" s="13"/>
      <c r="L604" s="13"/>
      <c r="M604" s="13"/>
      <c r="N604" s="13"/>
      <c r="O604" s="13"/>
      <c r="P604" s="13"/>
      <c r="Q604" s="13"/>
      <c r="R604" s="13"/>
      <c r="S604" s="13"/>
      <c r="T604" s="13"/>
      <c r="U604" s="13"/>
      <c r="V604" s="13"/>
      <c r="W604" s="13"/>
    </row>
    <row r="605" spans="1:23" ht="12.75" x14ac:dyDescent="0.2">
      <c r="A605" s="13"/>
      <c r="B605" s="13"/>
      <c r="C605" s="13"/>
      <c r="D605" s="13"/>
      <c r="E605" s="13"/>
      <c r="F605" s="13"/>
      <c r="G605" s="13"/>
      <c r="H605" s="13"/>
      <c r="I605" s="13"/>
      <c r="J605" s="13"/>
      <c r="K605" s="13"/>
      <c r="L605" s="13"/>
      <c r="M605" s="13"/>
      <c r="N605" s="13"/>
      <c r="O605" s="13"/>
      <c r="P605" s="13"/>
      <c r="Q605" s="13"/>
      <c r="R605" s="13"/>
      <c r="S605" s="13"/>
      <c r="T605" s="13"/>
      <c r="U605" s="13"/>
      <c r="V605" s="13"/>
      <c r="W605" s="13"/>
    </row>
    <row r="606" spans="1:23" ht="12.75" x14ac:dyDescent="0.2">
      <c r="A606" s="13"/>
      <c r="B606" s="13"/>
      <c r="C606" s="13"/>
      <c r="D606" s="13"/>
      <c r="E606" s="13"/>
      <c r="F606" s="13"/>
      <c r="G606" s="13"/>
      <c r="H606" s="13"/>
      <c r="I606" s="13"/>
      <c r="J606" s="13"/>
      <c r="K606" s="13"/>
      <c r="L606" s="13"/>
      <c r="M606" s="13"/>
      <c r="N606" s="13"/>
      <c r="O606" s="13"/>
      <c r="P606" s="13"/>
      <c r="Q606" s="13"/>
      <c r="R606" s="13"/>
      <c r="S606" s="13"/>
      <c r="T606" s="13"/>
      <c r="U606" s="13"/>
      <c r="V606" s="13"/>
      <c r="W606" s="13"/>
    </row>
    <row r="607" spans="1:23" ht="12.75" x14ac:dyDescent="0.2">
      <c r="A607" s="13"/>
      <c r="B607" s="13"/>
      <c r="C607" s="13"/>
      <c r="D607" s="13"/>
      <c r="E607" s="13"/>
      <c r="F607" s="13"/>
      <c r="G607" s="13"/>
      <c r="H607" s="13"/>
      <c r="I607" s="13"/>
      <c r="J607" s="13"/>
      <c r="K607" s="13"/>
      <c r="L607" s="13"/>
      <c r="M607" s="13"/>
      <c r="N607" s="13"/>
      <c r="O607" s="13"/>
      <c r="P607" s="13"/>
      <c r="Q607" s="13"/>
      <c r="R607" s="13"/>
      <c r="S607" s="13"/>
      <c r="T607" s="13"/>
      <c r="U607" s="13"/>
      <c r="V607" s="13"/>
      <c r="W607" s="13"/>
    </row>
    <row r="608" spans="1:23" ht="12.75" x14ac:dyDescent="0.2">
      <c r="A608" s="13"/>
      <c r="B608" s="13"/>
      <c r="C608" s="13"/>
      <c r="D608" s="13"/>
      <c r="E608" s="13"/>
      <c r="F608" s="13"/>
      <c r="G608" s="13"/>
      <c r="H608" s="13"/>
      <c r="I608" s="13"/>
      <c r="J608" s="13"/>
      <c r="K608" s="13"/>
      <c r="L608" s="13"/>
      <c r="M608" s="13"/>
      <c r="N608" s="13"/>
      <c r="O608" s="13"/>
      <c r="P608" s="13"/>
      <c r="Q608" s="13"/>
      <c r="R608" s="13"/>
      <c r="S608" s="13"/>
      <c r="T608" s="13"/>
      <c r="U608" s="13"/>
      <c r="V608" s="13"/>
      <c r="W608" s="13"/>
    </row>
    <row r="609" spans="1:23" ht="12.75" x14ac:dyDescent="0.2">
      <c r="A609" s="13"/>
      <c r="B609" s="13"/>
      <c r="C609" s="13"/>
      <c r="D609" s="13"/>
      <c r="E609" s="13"/>
      <c r="F609" s="13"/>
      <c r="G609" s="13"/>
      <c r="H609" s="13"/>
      <c r="I609" s="13"/>
      <c r="J609" s="13"/>
      <c r="K609" s="13"/>
      <c r="L609" s="13"/>
      <c r="M609" s="13"/>
      <c r="N609" s="13"/>
      <c r="O609" s="13"/>
      <c r="P609" s="13"/>
      <c r="Q609" s="13"/>
      <c r="R609" s="13"/>
      <c r="S609" s="13"/>
      <c r="T609" s="13"/>
      <c r="U609" s="13"/>
      <c r="V609" s="13"/>
      <c r="W609" s="13"/>
    </row>
    <row r="610" spans="1:23" ht="12.75" x14ac:dyDescent="0.2">
      <c r="A610" s="13"/>
      <c r="B610" s="13"/>
      <c r="C610" s="13"/>
      <c r="D610" s="13"/>
      <c r="E610" s="13"/>
      <c r="F610" s="13"/>
      <c r="G610" s="13"/>
      <c r="H610" s="13"/>
      <c r="I610" s="13"/>
      <c r="J610" s="13"/>
      <c r="K610" s="13"/>
      <c r="L610" s="13"/>
      <c r="M610" s="13"/>
      <c r="N610" s="13"/>
      <c r="O610" s="13"/>
      <c r="P610" s="13"/>
      <c r="Q610" s="13"/>
      <c r="R610" s="13"/>
      <c r="S610" s="13"/>
      <c r="T610" s="13"/>
      <c r="U610" s="13"/>
      <c r="V610" s="13"/>
      <c r="W610" s="13"/>
    </row>
    <row r="611" spans="1:23" ht="12.75" x14ac:dyDescent="0.2">
      <c r="A611" s="13"/>
      <c r="B611" s="13"/>
      <c r="C611" s="13"/>
      <c r="D611" s="13"/>
      <c r="E611" s="13"/>
      <c r="F611" s="13"/>
      <c r="G611" s="13"/>
      <c r="H611" s="13"/>
      <c r="I611" s="13"/>
      <c r="J611" s="13"/>
      <c r="K611" s="13"/>
      <c r="L611" s="13"/>
      <c r="M611" s="13"/>
      <c r="N611" s="13"/>
      <c r="O611" s="13"/>
      <c r="P611" s="13"/>
      <c r="Q611" s="13"/>
      <c r="R611" s="13"/>
      <c r="S611" s="13"/>
      <c r="T611" s="13"/>
      <c r="U611" s="13"/>
      <c r="V611" s="13"/>
      <c r="W611" s="13"/>
    </row>
    <row r="612" spans="1:23" ht="12.75" x14ac:dyDescent="0.2">
      <c r="A612" s="13"/>
      <c r="B612" s="13"/>
      <c r="C612" s="13"/>
      <c r="D612" s="13"/>
      <c r="E612" s="13"/>
      <c r="F612" s="13"/>
      <c r="G612" s="13"/>
      <c r="H612" s="13"/>
      <c r="I612" s="13"/>
      <c r="J612" s="13"/>
      <c r="K612" s="13"/>
      <c r="L612" s="13"/>
      <c r="M612" s="13"/>
      <c r="N612" s="13"/>
      <c r="O612" s="13"/>
      <c r="P612" s="13"/>
      <c r="Q612" s="13"/>
      <c r="R612" s="13"/>
      <c r="S612" s="13"/>
      <c r="T612" s="13"/>
      <c r="U612" s="13"/>
      <c r="V612" s="13"/>
      <c r="W612" s="13"/>
    </row>
    <row r="613" spans="1:23" ht="12.75" x14ac:dyDescent="0.2">
      <c r="A613" s="13"/>
      <c r="B613" s="13"/>
      <c r="C613" s="13"/>
      <c r="D613" s="13"/>
      <c r="E613" s="13"/>
      <c r="F613" s="13"/>
      <c r="G613" s="13"/>
      <c r="H613" s="13"/>
      <c r="I613" s="13"/>
      <c r="J613" s="13"/>
      <c r="K613" s="13"/>
      <c r="L613" s="13"/>
      <c r="M613" s="13"/>
      <c r="N613" s="13"/>
      <c r="O613" s="13"/>
      <c r="P613" s="13"/>
      <c r="Q613" s="13"/>
      <c r="R613" s="13"/>
      <c r="S613" s="13"/>
      <c r="T613" s="13"/>
      <c r="U613" s="13"/>
      <c r="V613" s="13"/>
      <c r="W613" s="13"/>
    </row>
    <row r="614" spans="1:23" ht="12.75" x14ac:dyDescent="0.2">
      <c r="A614" s="13"/>
      <c r="B614" s="13"/>
      <c r="C614" s="13"/>
      <c r="D614" s="13"/>
      <c r="E614" s="13"/>
      <c r="F614" s="13"/>
      <c r="G614" s="13"/>
      <c r="H614" s="13"/>
      <c r="I614" s="13"/>
      <c r="J614" s="13"/>
      <c r="K614" s="13"/>
      <c r="L614" s="13"/>
      <c r="M614" s="13"/>
      <c r="N614" s="13"/>
      <c r="O614" s="13"/>
      <c r="P614" s="13"/>
      <c r="Q614" s="13"/>
      <c r="R614" s="13"/>
      <c r="S614" s="13"/>
      <c r="T614" s="13"/>
      <c r="U614" s="13"/>
      <c r="V614" s="13"/>
      <c r="W614" s="13"/>
    </row>
    <row r="615" spans="1:23" ht="12.75" x14ac:dyDescent="0.2">
      <c r="A615" s="13"/>
      <c r="B615" s="13"/>
      <c r="C615" s="13"/>
      <c r="D615" s="13"/>
      <c r="E615" s="13"/>
      <c r="F615" s="13"/>
      <c r="G615" s="13"/>
      <c r="H615" s="13"/>
      <c r="I615" s="13"/>
      <c r="J615" s="13"/>
      <c r="K615" s="13"/>
      <c r="L615" s="13"/>
      <c r="M615" s="13"/>
      <c r="N615" s="13"/>
      <c r="O615" s="13"/>
      <c r="P615" s="13"/>
      <c r="Q615" s="13"/>
      <c r="R615" s="13"/>
      <c r="S615" s="13"/>
      <c r="T615" s="13"/>
      <c r="U615" s="13"/>
      <c r="V615" s="13"/>
      <c r="W615" s="13"/>
    </row>
    <row r="616" spans="1:23" ht="12.75" x14ac:dyDescent="0.2">
      <c r="A616" s="13"/>
      <c r="B616" s="13"/>
      <c r="C616" s="13"/>
      <c r="D616" s="13"/>
      <c r="E616" s="13"/>
      <c r="F616" s="13"/>
      <c r="G616" s="13"/>
      <c r="H616" s="13"/>
      <c r="I616" s="13"/>
      <c r="J616" s="13"/>
      <c r="K616" s="13"/>
      <c r="L616" s="13"/>
      <c r="M616" s="13"/>
      <c r="N616" s="13"/>
      <c r="O616" s="13"/>
      <c r="P616" s="13"/>
      <c r="Q616" s="13"/>
      <c r="R616" s="13"/>
      <c r="S616" s="13"/>
      <c r="T616" s="13"/>
      <c r="U616" s="13"/>
      <c r="V616" s="13"/>
      <c r="W616" s="13"/>
    </row>
    <row r="617" spans="1:23" ht="12.75" x14ac:dyDescent="0.2">
      <c r="A617" s="13"/>
      <c r="B617" s="13"/>
      <c r="C617" s="13"/>
      <c r="D617" s="13"/>
      <c r="E617" s="13"/>
      <c r="F617" s="13"/>
      <c r="G617" s="13"/>
      <c r="H617" s="13"/>
      <c r="I617" s="13"/>
      <c r="J617" s="13"/>
      <c r="K617" s="13"/>
      <c r="L617" s="13"/>
      <c r="M617" s="13"/>
      <c r="N617" s="13"/>
      <c r="O617" s="13"/>
      <c r="P617" s="13"/>
      <c r="Q617" s="13"/>
      <c r="R617" s="13"/>
      <c r="S617" s="13"/>
      <c r="T617" s="13"/>
      <c r="U617" s="13"/>
      <c r="V617" s="13"/>
      <c r="W617" s="13"/>
    </row>
    <row r="618" spans="1:23" ht="12.75" x14ac:dyDescent="0.2">
      <c r="A618" s="13"/>
      <c r="B618" s="13"/>
      <c r="C618" s="13"/>
      <c r="D618" s="13"/>
      <c r="E618" s="13"/>
      <c r="F618" s="13"/>
      <c r="G618" s="13"/>
      <c r="H618" s="13"/>
      <c r="I618" s="13"/>
      <c r="J618" s="13"/>
      <c r="K618" s="13"/>
      <c r="L618" s="13"/>
      <c r="M618" s="13"/>
      <c r="N618" s="13"/>
      <c r="O618" s="13"/>
      <c r="P618" s="13"/>
      <c r="Q618" s="13"/>
      <c r="R618" s="13"/>
      <c r="S618" s="13"/>
      <c r="T618" s="13"/>
      <c r="U618" s="13"/>
      <c r="V618" s="13"/>
      <c r="W618" s="13"/>
    </row>
    <row r="619" spans="1:23" ht="12.75" x14ac:dyDescent="0.2">
      <c r="A619" s="13"/>
      <c r="B619" s="13"/>
      <c r="C619" s="13"/>
      <c r="D619" s="13"/>
      <c r="E619" s="13"/>
      <c r="F619" s="13"/>
      <c r="G619" s="13"/>
      <c r="H619" s="13"/>
      <c r="I619" s="13"/>
      <c r="J619" s="13"/>
      <c r="K619" s="13"/>
      <c r="L619" s="13"/>
      <c r="M619" s="13"/>
      <c r="N619" s="13"/>
      <c r="O619" s="13"/>
      <c r="P619" s="13"/>
      <c r="Q619" s="13"/>
      <c r="R619" s="13"/>
      <c r="S619" s="13"/>
      <c r="T619" s="13"/>
      <c r="U619" s="13"/>
      <c r="V619" s="13"/>
      <c r="W619" s="13"/>
    </row>
    <row r="620" spans="1:23" ht="12.75" x14ac:dyDescent="0.2">
      <c r="A620" s="13"/>
      <c r="B620" s="13"/>
      <c r="C620" s="13"/>
      <c r="D620" s="13"/>
      <c r="E620" s="13"/>
      <c r="F620" s="13"/>
      <c r="G620" s="13"/>
      <c r="H620" s="13"/>
      <c r="I620" s="13"/>
      <c r="J620" s="13"/>
      <c r="K620" s="13"/>
      <c r="L620" s="13"/>
      <c r="M620" s="13"/>
      <c r="N620" s="13"/>
      <c r="O620" s="13"/>
      <c r="P620" s="13"/>
      <c r="Q620" s="13"/>
      <c r="R620" s="13"/>
      <c r="S620" s="13"/>
      <c r="T620" s="13"/>
      <c r="U620" s="13"/>
      <c r="V620" s="13"/>
      <c r="W620" s="13"/>
    </row>
    <row r="621" spans="1:23" ht="12.75" x14ac:dyDescent="0.2">
      <c r="A621" s="13"/>
      <c r="B621" s="13"/>
      <c r="C621" s="13"/>
      <c r="D621" s="13"/>
      <c r="E621" s="13"/>
      <c r="F621" s="13"/>
      <c r="G621" s="13"/>
      <c r="H621" s="13"/>
      <c r="I621" s="13"/>
      <c r="J621" s="13"/>
      <c r="K621" s="13"/>
      <c r="L621" s="13"/>
      <c r="M621" s="13"/>
      <c r="N621" s="13"/>
      <c r="O621" s="13"/>
      <c r="P621" s="13"/>
      <c r="Q621" s="13"/>
      <c r="R621" s="13"/>
      <c r="S621" s="13"/>
      <c r="T621" s="13"/>
      <c r="U621" s="13"/>
      <c r="V621" s="13"/>
      <c r="W621" s="13"/>
    </row>
    <row r="622" spans="1:23" ht="12.75" x14ac:dyDescent="0.2">
      <c r="A622" s="13"/>
      <c r="B622" s="13"/>
      <c r="C622" s="13"/>
      <c r="D622" s="13"/>
      <c r="E622" s="13"/>
      <c r="F622" s="13"/>
      <c r="G622" s="13"/>
      <c r="H622" s="13"/>
      <c r="I622" s="13"/>
      <c r="J622" s="13"/>
      <c r="K622" s="13"/>
      <c r="L622" s="13"/>
      <c r="M622" s="13"/>
      <c r="N622" s="13"/>
      <c r="O622" s="13"/>
      <c r="P622" s="13"/>
      <c r="Q622" s="13"/>
      <c r="R622" s="13"/>
      <c r="S622" s="13"/>
      <c r="T622" s="13"/>
      <c r="U622" s="13"/>
      <c r="V622" s="13"/>
      <c r="W622" s="13"/>
    </row>
    <row r="623" spans="1:23" ht="12.75" x14ac:dyDescent="0.2">
      <c r="A623" s="13"/>
      <c r="B623" s="13"/>
      <c r="C623" s="13"/>
      <c r="D623" s="13"/>
      <c r="E623" s="13"/>
      <c r="F623" s="13"/>
      <c r="G623" s="13"/>
      <c r="H623" s="13"/>
      <c r="I623" s="13"/>
      <c r="J623" s="13"/>
      <c r="K623" s="13"/>
      <c r="L623" s="13"/>
      <c r="M623" s="13"/>
      <c r="N623" s="13"/>
      <c r="O623" s="13"/>
      <c r="P623" s="13"/>
      <c r="Q623" s="13"/>
      <c r="R623" s="13"/>
      <c r="S623" s="13"/>
      <c r="T623" s="13"/>
      <c r="U623" s="13"/>
      <c r="V623" s="13"/>
      <c r="W623" s="13"/>
    </row>
    <row r="624" spans="1:23" ht="12.75" x14ac:dyDescent="0.2">
      <c r="A624" s="13"/>
      <c r="B624" s="13"/>
      <c r="C624" s="13"/>
      <c r="D624" s="13"/>
      <c r="E624" s="13"/>
      <c r="F624" s="13"/>
      <c r="G624" s="13"/>
      <c r="H624" s="13"/>
      <c r="I624" s="13"/>
      <c r="J624" s="13"/>
      <c r="K624" s="13"/>
      <c r="L624" s="13"/>
      <c r="M624" s="13"/>
      <c r="N624" s="13"/>
      <c r="O624" s="13"/>
      <c r="P624" s="13"/>
      <c r="Q624" s="13"/>
      <c r="R624" s="13"/>
      <c r="S624" s="13"/>
      <c r="T624" s="13"/>
      <c r="U624" s="13"/>
      <c r="V624" s="13"/>
      <c r="W624" s="13"/>
    </row>
    <row r="625" spans="1:23" ht="12.75" x14ac:dyDescent="0.2">
      <c r="A625" s="13"/>
      <c r="B625" s="13"/>
      <c r="C625" s="13"/>
      <c r="D625" s="13"/>
      <c r="E625" s="13"/>
      <c r="F625" s="13"/>
      <c r="G625" s="13"/>
      <c r="H625" s="13"/>
      <c r="I625" s="13"/>
      <c r="J625" s="13"/>
      <c r="K625" s="13"/>
      <c r="L625" s="13"/>
      <c r="M625" s="13"/>
      <c r="N625" s="13"/>
      <c r="O625" s="13"/>
      <c r="P625" s="13"/>
      <c r="Q625" s="13"/>
      <c r="R625" s="13"/>
      <c r="S625" s="13"/>
      <c r="T625" s="13"/>
      <c r="U625" s="13"/>
      <c r="V625" s="13"/>
      <c r="W625" s="13"/>
    </row>
    <row r="626" spans="1:23" ht="12.75" x14ac:dyDescent="0.2">
      <c r="A626" s="13"/>
      <c r="B626" s="13"/>
      <c r="C626" s="13"/>
      <c r="D626" s="13"/>
      <c r="E626" s="13"/>
      <c r="F626" s="13"/>
      <c r="G626" s="13"/>
      <c r="H626" s="13"/>
      <c r="I626" s="13"/>
      <c r="J626" s="13"/>
      <c r="K626" s="13"/>
      <c r="L626" s="13"/>
      <c r="M626" s="13"/>
      <c r="N626" s="13"/>
      <c r="O626" s="13"/>
      <c r="P626" s="13"/>
      <c r="Q626" s="13"/>
      <c r="R626" s="13"/>
      <c r="S626" s="13"/>
      <c r="T626" s="13"/>
      <c r="U626" s="13"/>
      <c r="V626" s="13"/>
      <c r="W626" s="13"/>
    </row>
    <row r="627" spans="1:23" ht="12.75" x14ac:dyDescent="0.2">
      <c r="A627" s="13"/>
      <c r="B627" s="13"/>
      <c r="C627" s="13"/>
      <c r="D627" s="13"/>
      <c r="E627" s="13"/>
      <c r="F627" s="13"/>
      <c r="G627" s="13"/>
      <c r="H627" s="13"/>
      <c r="I627" s="13"/>
      <c r="J627" s="13"/>
      <c r="K627" s="13"/>
      <c r="L627" s="13"/>
      <c r="M627" s="13"/>
      <c r="N627" s="13"/>
      <c r="O627" s="13"/>
      <c r="P627" s="13"/>
      <c r="Q627" s="13"/>
      <c r="R627" s="13"/>
      <c r="S627" s="13"/>
      <c r="T627" s="13"/>
      <c r="U627" s="13"/>
      <c r="V627" s="13"/>
      <c r="W627" s="13"/>
    </row>
    <row r="628" spans="1:23" ht="12.75" x14ac:dyDescent="0.2">
      <c r="A628" s="13"/>
      <c r="B628" s="13"/>
      <c r="C628" s="13"/>
      <c r="D628" s="13"/>
      <c r="E628" s="13"/>
      <c r="F628" s="13"/>
      <c r="G628" s="13"/>
      <c r="H628" s="13"/>
      <c r="I628" s="13"/>
      <c r="J628" s="13"/>
      <c r="K628" s="13"/>
      <c r="L628" s="13"/>
      <c r="M628" s="13"/>
      <c r="N628" s="13"/>
      <c r="O628" s="13"/>
      <c r="P628" s="13"/>
      <c r="Q628" s="13"/>
      <c r="R628" s="13"/>
      <c r="S628" s="13"/>
      <c r="T628" s="13"/>
      <c r="U628" s="13"/>
      <c r="V628" s="13"/>
      <c r="W628" s="13"/>
    </row>
    <row r="629" spans="1:23" ht="12.75" x14ac:dyDescent="0.2">
      <c r="A629" s="13"/>
      <c r="B629" s="13"/>
      <c r="C629" s="13"/>
      <c r="D629" s="13"/>
      <c r="E629" s="13"/>
      <c r="F629" s="13"/>
      <c r="G629" s="13"/>
      <c r="H629" s="13"/>
      <c r="I629" s="13"/>
      <c r="J629" s="13"/>
      <c r="K629" s="13"/>
      <c r="L629" s="13"/>
      <c r="M629" s="13"/>
      <c r="N629" s="13"/>
      <c r="O629" s="13"/>
      <c r="P629" s="13"/>
      <c r="Q629" s="13"/>
      <c r="R629" s="13"/>
      <c r="S629" s="13"/>
      <c r="T629" s="13"/>
      <c r="U629" s="13"/>
      <c r="V629" s="13"/>
      <c r="W629" s="13"/>
    </row>
    <row r="630" spans="1:23" ht="12.75" x14ac:dyDescent="0.2">
      <c r="A630" s="13"/>
      <c r="B630" s="13"/>
      <c r="C630" s="13"/>
      <c r="D630" s="13"/>
      <c r="E630" s="13"/>
      <c r="F630" s="13"/>
      <c r="G630" s="13"/>
      <c r="H630" s="13"/>
      <c r="I630" s="13"/>
      <c r="J630" s="13"/>
      <c r="K630" s="13"/>
      <c r="L630" s="13"/>
      <c r="M630" s="13"/>
      <c r="N630" s="13"/>
      <c r="O630" s="13"/>
      <c r="P630" s="13"/>
      <c r="Q630" s="13"/>
      <c r="R630" s="13"/>
      <c r="S630" s="13"/>
      <c r="T630" s="13"/>
      <c r="U630" s="13"/>
      <c r="V630" s="13"/>
      <c r="W630" s="13"/>
    </row>
    <row r="631" spans="1:23" ht="12.75" x14ac:dyDescent="0.2">
      <c r="A631" s="13"/>
      <c r="B631" s="13"/>
      <c r="C631" s="13"/>
      <c r="D631" s="13"/>
      <c r="E631" s="13"/>
      <c r="F631" s="13"/>
      <c r="G631" s="13"/>
      <c r="H631" s="13"/>
      <c r="I631" s="13"/>
      <c r="J631" s="13"/>
      <c r="K631" s="13"/>
      <c r="L631" s="13"/>
      <c r="M631" s="13"/>
      <c r="N631" s="13"/>
      <c r="O631" s="13"/>
      <c r="P631" s="13"/>
      <c r="Q631" s="13"/>
      <c r="R631" s="13"/>
      <c r="S631" s="13"/>
      <c r="T631" s="13"/>
      <c r="U631" s="13"/>
      <c r="V631" s="13"/>
      <c r="W631" s="13"/>
    </row>
    <row r="632" spans="1:23" ht="12.75" x14ac:dyDescent="0.2">
      <c r="A632" s="13"/>
      <c r="B632" s="13"/>
      <c r="C632" s="13"/>
      <c r="D632" s="13"/>
      <c r="E632" s="13"/>
      <c r="F632" s="13"/>
      <c r="G632" s="13"/>
      <c r="H632" s="13"/>
      <c r="I632" s="13"/>
      <c r="J632" s="13"/>
      <c r="K632" s="13"/>
      <c r="L632" s="13"/>
      <c r="M632" s="13"/>
      <c r="N632" s="13"/>
      <c r="O632" s="13"/>
      <c r="P632" s="13"/>
      <c r="Q632" s="13"/>
      <c r="R632" s="13"/>
      <c r="S632" s="13"/>
      <c r="T632" s="13"/>
      <c r="U632" s="13"/>
      <c r="V632" s="13"/>
      <c r="W632" s="13"/>
    </row>
    <row r="633" spans="1:23" ht="12.75" x14ac:dyDescent="0.2">
      <c r="A633" s="13"/>
      <c r="B633" s="13"/>
      <c r="C633" s="13"/>
      <c r="D633" s="13"/>
      <c r="E633" s="13"/>
      <c r="F633" s="13"/>
      <c r="G633" s="13"/>
      <c r="H633" s="13"/>
      <c r="I633" s="13"/>
      <c r="J633" s="13"/>
      <c r="K633" s="13"/>
      <c r="L633" s="13"/>
      <c r="M633" s="13"/>
      <c r="N633" s="13"/>
      <c r="O633" s="13"/>
      <c r="P633" s="13"/>
      <c r="Q633" s="13"/>
      <c r="R633" s="13"/>
      <c r="S633" s="13"/>
      <c r="T633" s="13"/>
      <c r="U633" s="13"/>
      <c r="V633" s="13"/>
      <c r="W633" s="13"/>
    </row>
    <row r="634" spans="1:23" ht="12.75" x14ac:dyDescent="0.2">
      <c r="A634" s="13"/>
      <c r="B634" s="13"/>
      <c r="C634" s="13"/>
      <c r="D634" s="13"/>
      <c r="E634" s="13"/>
      <c r="F634" s="13"/>
      <c r="G634" s="13"/>
      <c r="H634" s="13"/>
      <c r="I634" s="13"/>
      <c r="J634" s="13"/>
      <c r="K634" s="13"/>
      <c r="L634" s="13"/>
      <c r="M634" s="13"/>
      <c r="N634" s="13"/>
      <c r="O634" s="13"/>
      <c r="P634" s="13"/>
      <c r="Q634" s="13"/>
      <c r="R634" s="13"/>
      <c r="S634" s="13"/>
      <c r="T634" s="13"/>
      <c r="U634" s="13"/>
      <c r="V634" s="13"/>
      <c r="W634" s="13"/>
    </row>
    <row r="635" spans="1:23" ht="12.75" x14ac:dyDescent="0.2">
      <c r="A635" s="13"/>
      <c r="B635" s="13"/>
      <c r="C635" s="13"/>
      <c r="D635" s="13"/>
      <c r="E635" s="13"/>
      <c r="F635" s="13"/>
      <c r="G635" s="13"/>
      <c r="H635" s="13"/>
      <c r="I635" s="13"/>
      <c r="J635" s="13"/>
      <c r="K635" s="13"/>
      <c r="L635" s="13"/>
      <c r="M635" s="13"/>
      <c r="N635" s="13"/>
      <c r="O635" s="13"/>
      <c r="P635" s="13"/>
      <c r="Q635" s="13"/>
      <c r="R635" s="13"/>
      <c r="S635" s="13"/>
      <c r="T635" s="13"/>
      <c r="U635" s="13"/>
      <c r="V635" s="13"/>
      <c r="W635" s="13"/>
    </row>
    <row r="636" spans="1:23" ht="12.75" x14ac:dyDescent="0.2">
      <c r="A636" s="13"/>
      <c r="B636" s="13"/>
      <c r="C636" s="13"/>
      <c r="D636" s="13"/>
      <c r="E636" s="13"/>
      <c r="F636" s="13"/>
      <c r="G636" s="13"/>
      <c r="H636" s="13"/>
      <c r="I636" s="13"/>
      <c r="J636" s="13"/>
      <c r="K636" s="13"/>
      <c r="L636" s="13"/>
      <c r="M636" s="13"/>
      <c r="N636" s="13"/>
      <c r="O636" s="13"/>
      <c r="P636" s="13"/>
      <c r="Q636" s="13"/>
      <c r="R636" s="13"/>
      <c r="S636" s="13"/>
      <c r="T636" s="13"/>
      <c r="U636" s="13"/>
      <c r="V636" s="13"/>
      <c r="W636" s="13"/>
    </row>
    <row r="637" spans="1:23" ht="12.75" x14ac:dyDescent="0.2">
      <c r="A637" s="13"/>
      <c r="B637" s="13"/>
      <c r="C637" s="13"/>
      <c r="D637" s="13"/>
      <c r="E637" s="13"/>
      <c r="F637" s="13"/>
      <c r="G637" s="13"/>
      <c r="H637" s="13"/>
      <c r="I637" s="13"/>
      <c r="J637" s="13"/>
      <c r="K637" s="13"/>
      <c r="L637" s="13"/>
      <c r="M637" s="13"/>
      <c r="N637" s="13"/>
      <c r="O637" s="13"/>
      <c r="P637" s="13"/>
      <c r="Q637" s="13"/>
      <c r="R637" s="13"/>
      <c r="S637" s="13"/>
      <c r="T637" s="13"/>
      <c r="U637" s="13"/>
      <c r="V637" s="13"/>
      <c r="W637" s="13"/>
    </row>
    <row r="638" spans="1:23" ht="12.75" x14ac:dyDescent="0.2">
      <c r="A638" s="13"/>
      <c r="B638" s="13"/>
      <c r="C638" s="13"/>
      <c r="D638" s="13"/>
      <c r="E638" s="13"/>
      <c r="F638" s="13"/>
      <c r="G638" s="13"/>
      <c r="H638" s="13"/>
      <c r="I638" s="13"/>
      <c r="J638" s="13"/>
      <c r="K638" s="13"/>
      <c r="L638" s="13"/>
      <c r="M638" s="13"/>
      <c r="N638" s="13"/>
      <c r="O638" s="13"/>
      <c r="P638" s="13"/>
      <c r="Q638" s="13"/>
      <c r="R638" s="13"/>
      <c r="S638" s="13"/>
      <c r="T638" s="13"/>
      <c r="U638" s="13"/>
      <c r="V638" s="13"/>
      <c r="W638" s="13"/>
    </row>
    <row r="639" spans="1:23" ht="12.75" x14ac:dyDescent="0.2">
      <c r="A639" s="13"/>
      <c r="B639" s="13"/>
      <c r="C639" s="13"/>
      <c r="D639" s="13"/>
      <c r="E639" s="13"/>
      <c r="F639" s="13"/>
      <c r="G639" s="13"/>
      <c r="H639" s="13"/>
      <c r="I639" s="13"/>
      <c r="J639" s="13"/>
      <c r="K639" s="13"/>
      <c r="L639" s="13"/>
      <c r="M639" s="13"/>
      <c r="N639" s="13"/>
      <c r="O639" s="13"/>
      <c r="P639" s="13"/>
      <c r="Q639" s="13"/>
      <c r="R639" s="13"/>
      <c r="S639" s="13"/>
      <c r="T639" s="13"/>
      <c r="U639" s="13"/>
      <c r="V639" s="13"/>
      <c r="W639" s="13"/>
    </row>
    <row r="640" spans="1:23" ht="12.75" x14ac:dyDescent="0.2">
      <c r="A640" s="13"/>
      <c r="B640" s="13"/>
      <c r="C640" s="13"/>
      <c r="D640" s="13"/>
      <c r="E640" s="13"/>
      <c r="F640" s="13"/>
      <c r="G640" s="13"/>
      <c r="H640" s="13"/>
      <c r="I640" s="13"/>
      <c r="J640" s="13"/>
      <c r="K640" s="13"/>
      <c r="L640" s="13"/>
      <c r="M640" s="13"/>
      <c r="N640" s="13"/>
      <c r="O640" s="13"/>
      <c r="P640" s="13"/>
      <c r="Q640" s="13"/>
      <c r="R640" s="13"/>
      <c r="S640" s="13"/>
      <c r="T640" s="13"/>
      <c r="U640" s="13"/>
      <c r="V640" s="13"/>
      <c r="W640" s="13"/>
    </row>
    <row r="641" spans="1:23" ht="12.75" x14ac:dyDescent="0.2">
      <c r="A641" s="13"/>
      <c r="B641" s="13"/>
      <c r="C641" s="13"/>
      <c r="D641" s="13"/>
      <c r="E641" s="13"/>
      <c r="F641" s="13"/>
      <c r="G641" s="13"/>
      <c r="H641" s="13"/>
      <c r="I641" s="13"/>
      <c r="J641" s="13"/>
      <c r="K641" s="13"/>
      <c r="L641" s="13"/>
      <c r="M641" s="13"/>
      <c r="N641" s="13"/>
      <c r="O641" s="13"/>
      <c r="P641" s="13"/>
      <c r="Q641" s="13"/>
      <c r="R641" s="13"/>
      <c r="S641" s="13"/>
      <c r="T641" s="13"/>
      <c r="U641" s="13"/>
      <c r="V641" s="13"/>
      <c r="W641" s="13"/>
    </row>
    <row r="642" spans="1:23" ht="12.75" x14ac:dyDescent="0.2">
      <c r="A642" s="13"/>
      <c r="B642" s="13"/>
      <c r="C642" s="13"/>
      <c r="D642" s="13"/>
      <c r="E642" s="13"/>
      <c r="F642" s="13"/>
      <c r="G642" s="13"/>
      <c r="H642" s="13"/>
      <c r="I642" s="13"/>
      <c r="J642" s="13"/>
      <c r="K642" s="13"/>
      <c r="L642" s="13"/>
      <c r="M642" s="13"/>
      <c r="N642" s="13"/>
      <c r="O642" s="13"/>
      <c r="P642" s="13"/>
      <c r="Q642" s="13"/>
      <c r="R642" s="13"/>
      <c r="S642" s="13"/>
      <c r="T642" s="13"/>
      <c r="U642" s="13"/>
      <c r="V642" s="13"/>
      <c r="W642" s="13"/>
    </row>
    <row r="643" spans="1:23" ht="12.75" x14ac:dyDescent="0.2">
      <c r="A643" s="13"/>
      <c r="B643" s="13"/>
      <c r="C643" s="13"/>
      <c r="D643" s="13"/>
      <c r="E643" s="13"/>
      <c r="F643" s="13"/>
      <c r="G643" s="13"/>
      <c r="H643" s="13"/>
      <c r="I643" s="13"/>
      <c r="J643" s="13"/>
      <c r="K643" s="13"/>
      <c r="L643" s="13"/>
      <c r="M643" s="13"/>
      <c r="N643" s="13"/>
      <c r="O643" s="13"/>
      <c r="P643" s="13"/>
      <c r="Q643" s="13"/>
      <c r="R643" s="13"/>
      <c r="S643" s="13"/>
      <c r="T643" s="13"/>
      <c r="U643" s="13"/>
      <c r="V643" s="13"/>
      <c r="W643" s="13"/>
    </row>
    <row r="644" spans="1:23" ht="12.75" x14ac:dyDescent="0.2">
      <c r="A644" s="13"/>
      <c r="B644" s="13"/>
      <c r="C644" s="13"/>
      <c r="D644" s="13"/>
      <c r="E644" s="13"/>
      <c r="F644" s="13"/>
      <c r="G644" s="13"/>
      <c r="H644" s="13"/>
      <c r="I644" s="13"/>
      <c r="J644" s="13"/>
      <c r="K644" s="13"/>
      <c r="L644" s="13"/>
      <c r="M644" s="13"/>
      <c r="N644" s="13"/>
      <c r="O644" s="13"/>
      <c r="P644" s="13"/>
      <c r="Q644" s="13"/>
      <c r="R644" s="13"/>
      <c r="S644" s="13"/>
      <c r="T644" s="13"/>
      <c r="U644" s="13"/>
      <c r="V644" s="13"/>
      <c r="W644" s="13"/>
    </row>
    <row r="645" spans="1:23" ht="12.75" x14ac:dyDescent="0.2">
      <c r="A645" s="13"/>
      <c r="B645" s="13"/>
      <c r="C645" s="13"/>
      <c r="D645" s="13"/>
      <c r="E645" s="13"/>
      <c r="F645" s="13"/>
      <c r="G645" s="13"/>
      <c r="H645" s="13"/>
      <c r="I645" s="13"/>
      <c r="J645" s="13"/>
      <c r="K645" s="13"/>
      <c r="L645" s="13"/>
      <c r="M645" s="13"/>
      <c r="N645" s="13"/>
      <c r="O645" s="13"/>
      <c r="P645" s="13"/>
      <c r="Q645" s="13"/>
      <c r="R645" s="13"/>
      <c r="S645" s="13"/>
      <c r="T645" s="13"/>
      <c r="U645" s="13"/>
      <c r="V645" s="13"/>
      <c r="W645" s="13"/>
    </row>
    <row r="646" spans="1:23" ht="12.75" x14ac:dyDescent="0.2">
      <c r="A646" s="13"/>
      <c r="B646" s="13"/>
      <c r="C646" s="13"/>
      <c r="D646" s="13"/>
      <c r="E646" s="13"/>
      <c r="F646" s="13"/>
      <c r="G646" s="13"/>
      <c r="H646" s="13"/>
      <c r="I646" s="13"/>
      <c r="J646" s="13"/>
      <c r="K646" s="13"/>
      <c r="L646" s="13"/>
      <c r="M646" s="13"/>
      <c r="N646" s="13"/>
      <c r="O646" s="13"/>
      <c r="P646" s="13"/>
      <c r="Q646" s="13"/>
      <c r="R646" s="13"/>
      <c r="S646" s="13"/>
      <c r="T646" s="13"/>
      <c r="U646" s="13"/>
      <c r="V646" s="13"/>
      <c r="W646" s="13"/>
    </row>
    <row r="647" spans="1:23" ht="12.75" x14ac:dyDescent="0.2">
      <c r="A647" s="13"/>
      <c r="B647" s="13"/>
      <c r="C647" s="13"/>
      <c r="D647" s="13"/>
      <c r="E647" s="13"/>
      <c r="F647" s="13"/>
      <c r="G647" s="13"/>
      <c r="H647" s="13"/>
      <c r="I647" s="13"/>
      <c r="J647" s="13"/>
      <c r="K647" s="13"/>
      <c r="L647" s="13"/>
      <c r="M647" s="13"/>
      <c r="N647" s="13"/>
      <c r="O647" s="13"/>
      <c r="P647" s="13"/>
      <c r="Q647" s="13"/>
      <c r="R647" s="13"/>
      <c r="S647" s="13"/>
      <c r="T647" s="13"/>
      <c r="U647" s="13"/>
      <c r="V647" s="13"/>
      <c r="W647" s="13"/>
    </row>
    <row r="648" spans="1:23" ht="12.75" x14ac:dyDescent="0.2">
      <c r="A648" s="13"/>
      <c r="B648" s="13"/>
      <c r="C648" s="13"/>
      <c r="D648" s="13"/>
      <c r="E648" s="13"/>
      <c r="F648" s="13"/>
      <c r="G648" s="13"/>
      <c r="H648" s="13"/>
      <c r="I648" s="13"/>
      <c r="J648" s="13"/>
      <c r="K648" s="13"/>
      <c r="L648" s="13"/>
      <c r="M648" s="13"/>
      <c r="N648" s="13"/>
      <c r="O648" s="13"/>
      <c r="P648" s="13"/>
      <c r="Q648" s="13"/>
      <c r="R648" s="13"/>
      <c r="S648" s="13"/>
      <c r="T648" s="13"/>
      <c r="U648" s="13"/>
      <c r="V648" s="13"/>
      <c r="W648" s="13"/>
    </row>
    <row r="649" spans="1:23" ht="12.75" x14ac:dyDescent="0.2">
      <c r="A649" s="13"/>
      <c r="B649" s="13"/>
      <c r="C649" s="13"/>
      <c r="D649" s="13"/>
      <c r="E649" s="13"/>
      <c r="F649" s="13"/>
      <c r="G649" s="13"/>
      <c r="H649" s="13"/>
      <c r="I649" s="13"/>
      <c r="J649" s="13"/>
      <c r="K649" s="13"/>
      <c r="L649" s="13"/>
      <c r="M649" s="13"/>
      <c r="N649" s="13"/>
      <c r="O649" s="13"/>
      <c r="P649" s="13"/>
      <c r="Q649" s="13"/>
      <c r="R649" s="13"/>
      <c r="S649" s="13"/>
      <c r="T649" s="13"/>
      <c r="U649" s="13"/>
      <c r="V649" s="13"/>
      <c r="W649" s="13"/>
    </row>
    <row r="650" spans="1:23" ht="12.75" x14ac:dyDescent="0.2">
      <c r="A650" s="13"/>
      <c r="B650" s="13"/>
      <c r="C650" s="13"/>
      <c r="D650" s="13"/>
      <c r="E650" s="13"/>
      <c r="F650" s="13"/>
      <c r="G650" s="13"/>
      <c r="H650" s="13"/>
      <c r="I650" s="13"/>
      <c r="J650" s="13"/>
      <c r="K650" s="13"/>
      <c r="L650" s="13"/>
      <c r="M650" s="13"/>
      <c r="N650" s="13"/>
      <c r="O650" s="13"/>
      <c r="P650" s="13"/>
      <c r="Q650" s="13"/>
      <c r="R650" s="13"/>
      <c r="S650" s="13"/>
      <c r="T650" s="13"/>
      <c r="U650" s="13"/>
      <c r="V650" s="13"/>
      <c r="W650" s="13"/>
    </row>
    <row r="651" spans="1:23" ht="12.75" x14ac:dyDescent="0.2">
      <c r="A651" s="13"/>
      <c r="B651" s="13"/>
      <c r="C651" s="13"/>
      <c r="D651" s="13"/>
      <c r="E651" s="13"/>
      <c r="F651" s="13"/>
      <c r="G651" s="13"/>
      <c r="H651" s="13"/>
      <c r="I651" s="13"/>
      <c r="J651" s="13"/>
      <c r="K651" s="13"/>
      <c r="L651" s="13"/>
      <c r="M651" s="13"/>
      <c r="N651" s="13"/>
      <c r="O651" s="13"/>
      <c r="P651" s="13"/>
      <c r="Q651" s="13"/>
      <c r="R651" s="13"/>
      <c r="S651" s="13"/>
      <c r="T651" s="13"/>
      <c r="U651" s="13"/>
      <c r="V651" s="13"/>
      <c r="W651" s="13"/>
    </row>
    <row r="652" spans="1:23" ht="12.75" x14ac:dyDescent="0.2">
      <c r="A652" s="13"/>
      <c r="B652" s="13"/>
      <c r="C652" s="13"/>
      <c r="D652" s="13"/>
      <c r="E652" s="13"/>
      <c r="F652" s="13"/>
      <c r="G652" s="13"/>
      <c r="H652" s="13"/>
      <c r="I652" s="13"/>
      <c r="J652" s="13"/>
      <c r="K652" s="13"/>
      <c r="L652" s="13"/>
      <c r="M652" s="13"/>
      <c r="N652" s="13"/>
      <c r="O652" s="13"/>
      <c r="P652" s="13"/>
      <c r="Q652" s="13"/>
      <c r="R652" s="13"/>
      <c r="S652" s="13"/>
      <c r="T652" s="13"/>
      <c r="U652" s="13"/>
      <c r="V652" s="13"/>
      <c r="W652" s="13"/>
    </row>
    <row r="653" spans="1:23" ht="12.75" x14ac:dyDescent="0.2">
      <c r="A653" s="13"/>
      <c r="B653" s="13"/>
      <c r="C653" s="13"/>
      <c r="D653" s="13"/>
      <c r="E653" s="13"/>
      <c r="F653" s="13"/>
      <c r="G653" s="13"/>
      <c r="H653" s="13"/>
      <c r="I653" s="13"/>
      <c r="J653" s="13"/>
      <c r="K653" s="13"/>
      <c r="L653" s="13"/>
      <c r="M653" s="13"/>
      <c r="N653" s="13"/>
      <c r="O653" s="13"/>
      <c r="P653" s="13"/>
      <c r="Q653" s="13"/>
      <c r="R653" s="13"/>
      <c r="S653" s="13"/>
      <c r="T653" s="13"/>
      <c r="U653" s="13"/>
      <c r="V653" s="13"/>
      <c r="W653" s="13"/>
    </row>
    <row r="654" spans="1:23" ht="12.75" x14ac:dyDescent="0.2">
      <c r="A654" s="13"/>
      <c r="B654" s="13"/>
      <c r="C654" s="13"/>
      <c r="D654" s="13"/>
      <c r="E654" s="13"/>
      <c r="F654" s="13"/>
      <c r="G654" s="13"/>
      <c r="H654" s="13"/>
      <c r="I654" s="13"/>
      <c r="J654" s="13"/>
      <c r="K654" s="13"/>
      <c r="L654" s="13"/>
      <c r="M654" s="13"/>
      <c r="N654" s="13"/>
      <c r="O654" s="13"/>
      <c r="P654" s="13"/>
      <c r="Q654" s="13"/>
      <c r="R654" s="13"/>
      <c r="S654" s="13"/>
      <c r="T654" s="13"/>
      <c r="U654" s="13"/>
      <c r="V654" s="13"/>
      <c r="W654" s="13"/>
    </row>
    <row r="655" spans="1:23" ht="12.75" x14ac:dyDescent="0.2">
      <c r="A655" s="13"/>
      <c r="B655" s="13"/>
      <c r="C655" s="13"/>
      <c r="D655" s="13"/>
      <c r="E655" s="13"/>
      <c r="F655" s="13"/>
      <c r="G655" s="13"/>
      <c r="H655" s="13"/>
      <c r="I655" s="13"/>
      <c r="J655" s="13"/>
      <c r="K655" s="13"/>
      <c r="L655" s="13"/>
      <c r="M655" s="13"/>
      <c r="N655" s="13"/>
      <c r="O655" s="13"/>
      <c r="P655" s="13"/>
      <c r="Q655" s="13"/>
      <c r="R655" s="13"/>
      <c r="S655" s="13"/>
      <c r="T655" s="13"/>
      <c r="U655" s="13"/>
      <c r="V655" s="13"/>
      <c r="W655" s="13"/>
    </row>
    <row r="656" spans="1:23" ht="12.75" x14ac:dyDescent="0.2">
      <c r="A656" s="13"/>
      <c r="B656" s="13"/>
      <c r="C656" s="13"/>
      <c r="D656" s="13"/>
      <c r="E656" s="13"/>
      <c r="F656" s="13"/>
      <c r="G656" s="13"/>
      <c r="H656" s="13"/>
      <c r="I656" s="13"/>
      <c r="J656" s="13"/>
      <c r="K656" s="13"/>
      <c r="L656" s="13"/>
      <c r="M656" s="13"/>
      <c r="N656" s="13"/>
      <c r="O656" s="13"/>
      <c r="P656" s="13"/>
      <c r="Q656" s="13"/>
      <c r="R656" s="13"/>
      <c r="S656" s="13"/>
      <c r="T656" s="13"/>
      <c r="U656" s="13"/>
      <c r="V656" s="13"/>
      <c r="W656" s="13"/>
    </row>
    <row r="657" spans="1:23" ht="12.75" x14ac:dyDescent="0.2">
      <c r="A657" s="13"/>
      <c r="B657" s="13"/>
      <c r="C657" s="13"/>
      <c r="D657" s="13"/>
      <c r="E657" s="13"/>
      <c r="F657" s="13"/>
      <c r="G657" s="13"/>
      <c r="H657" s="13"/>
      <c r="I657" s="13"/>
      <c r="J657" s="13"/>
      <c r="K657" s="13"/>
      <c r="L657" s="13"/>
      <c r="M657" s="13"/>
      <c r="N657" s="13"/>
      <c r="O657" s="13"/>
      <c r="P657" s="13"/>
      <c r="Q657" s="13"/>
      <c r="R657" s="13"/>
      <c r="S657" s="13"/>
      <c r="T657" s="13"/>
      <c r="U657" s="13"/>
      <c r="V657" s="13"/>
      <c r="W657" s="13"/>
    </row>
    <row r="658" spans="1:23" ht="12.75" x14ac:dyDescent="0.2">
      <c r="A658" s="13"/>
      <c r="B658" s="13"/>
      <c r="C658" s="13"/>
      <c r="D658" s="13"/>
      <c r="E658" s="13"/>
      <c r="F658" s="13"/>
      <c r="G658" s="13"/>
      <c r="H658" s="13"/>
      <c r="I658" s="13"/>
      <c r="J658" s="13"/>
      <c r="K658" s="13"/>
      <c r="L658" s="13"/>
      <c r="M658" s="13"/>
      <c r="N658" s="13"/>
      <c r="O658" s="13"/>
      <c r="P658" s="13"/>
      <c r="Q658" s="13"/>
      <c r="R658" s="13"/>
      <c r="S658" s="13"/>
      <c r="T658" s="13"/>
      <c r="U658" s="13"/>
      <c r="V658" s="13"/>
      <c r="W658" s="13"/>
    </row>
    <row r="659" spans="1:23" ht="12.75" x14ac:dyDescent="0.2">
      <c r="A659" s="13"/>
      <c r="B659" s="13"/>
      <c r="C659" s="13"/>
      <c r="D659" s="13"/>
      <c r="E659" s="13"/>
      <c r="F659" s="13"/>
      <c r="G659" s="13"/>
      <c r="H659" s="13"/>
      <c r="I659" s="13"/>
      <c r="J659" s="13"/>
      <c r="K659" s="13"/>
      <c r="L659" s="13"/>
      <c r="M659" s="13"/>
      <c r="N659" s="13"/>
      <c r="O659" s="13"/>
      <c r="P659" s="13"/>
      <c r="Q659" s="13"/>
      <c r="R659" s="13"/>
      <c r="S659" s="13"/>
      <c r="T659" s="13"/>
      <c r="U659" s="13"/>
      <c r="V659" s="13"/>
      <c r="W659" s="13"/>
    </row>
    <row r="660" spans="1:23" ht="12.75" x14ac:dyDescent="0.2">
      <c r="A660" s="13"/>
      <c r="B660" s="13"/>
      <c r="C660" s="13"/>
      <c r="D660" s="13"/>
      <c r="E660" s="13"/>
      <c r="F660" s="13"/>
      <c r="G660" s="13"/>
      <c r="H660" s="13"/>
      <c r="I660" s="13"/>
      <c r="J660" s="13"/>
      <c r="K660" s="13"/>
      <c r="L660" s="13"/>
      <c r="M660" s="13"/>
      <c r="N660" s="13"/>
      <c r="O660" s="13"/>
      <c r="P660" s="13"/>
      <c r="Q660" s="13"/>
      <c r="R660" s="13"/>
      <c r="S660" s="13"/>
      <c r="T660" s="13"/>
      <c r="U660" s="13"/>
      <c r="V660" s="13"/>
      <c r="W660" s="13"/>
    </row>
    <row r="661" spans="1:23" ht="12.75" x14ac:dyDescent="0.2">
      <c r="A661" s="13"/>
      <c r="B661" s="13"/>
      <c r="C661" s="13"/>
      <c r="D661" s="13"/>
      <c r="E661" s="13"/>
      <c r="F661" s="13"/>
      <c r="G661" s="13"/>
      <c r="H661" s="13"/>
      <c r="I661" s="13"/>
      <c r="J661" s="13"/>
      <c r="K661" s="13"/>
      <c r="L661" s="13"/>
      <c r="M661" s="13"/>
      <c r="N661" s="13"/>
      <c r="O661" s="13"/>
      <c r="P661" s="13"/>
      <c r="Q661" s="13"/>
      <c r="R661" s="13"/>
      <c r="S661" s="13"/>
      <c r="T661" s="13"/>
      <c r="U661" s="13"/>
      <c r="V661" s="13"/>
      <c r="W661" s="13"/>
    </row>
    <row r="662" spans="1:23" ht="12.75" x14ac:dyDescent="0.2">
      <c r="A662" s="13"/>
      <c r="B662" s="13"/>
      <c r="C662" s="13"/>
      <c r="D662" s="13"/>
      <c r="E662" s="13"/>
      <c r="F662" s="13"/>
      <c r="G662" s="13"/>
      <c r="H662" s="13"/>
      <c r="I662" s="13"/>
      <c r="J662" s="13"/>
      <c r="K662" s="13"/>
      <c r="L662" s="13"/>
      <c r="M662" s="13"/>
      <c r="N662" s="13"/>
      <c r="O662" s="13"/>
      <c r="P662" s="13"/>
      <c r="Q662" s="13"/>
      <c r="R662" s="13"/>
      <c r="S662" s="13"/>
      <c r="T662" s="13"/>
      <c r="U662" s="13"/>
      <c r="V662" s="13"/>
      <c r="W662" s="13"/>
    </row>
    <row r="663" spans="1:23" ht="12.75" x14ac:dyDescent="0.2">
      <c r="A663" s="13"/>
      <c r="B663" s="13"/>
      <c r="C663" s="13"/>
      <c r="D663" s="13"/>
      <c r="E663" s="13"/>
      <c r="F663" s="13"/>
      <c r="G663" s="13"/>
      <c r="H663" s="13"/>
      <c r="I663" s="13"/>
      <c r="J663" s="13"/>
      <c r="K663" s="13"/>
      <c r="L663" s="13"/>
      <c r="M663" s="13"/>
      <c r="N663" s="13"/>
      <c r="O663" s="13"/>
      <c r="P663" s="13"/>
      <c r="Q663" s="13"/>
      <c r="R663" s="13"/>
      <c r="S663" s="13"/>
      <c r="T663" s="13"/>
      <c r="U663" s="13"/>
      <c r="V663" s="13"/>
      <c r="W663" s="13"/>
    </row>
    <row r="664" spans="1:23" ht="12.75" x14ac:dyDescent="0.2">
      <c r="A664" s="13"/>
      <c r="B664" s="13"/>
      <c r="C664" s="13"/>
      <c r="D664" s="13"/>
      <c r="E664" s="13"/>
      <c r="F664" s="13"/>
      <c r="G664" s="13"/>
      <c r="H664" s="13"/>
      <c r="I664" s="13"/>
      <c r="J664" s="13"/>
      <c r="K664" s="13"/>
      <c r="L664" s="13"/>
      <c r="M664" s="13"/>
      <c r="N664" s="13"/>
      <c r="O664" s="13"/>
      <c r="P664" s="13"/>
      <c r="Q664" s="13"/>
      <c r="R664" s="13"/>
      <c r="S664" s="13"/>
      <c r="T664" s="13"/>
      <c r="U664" s="13"/>
      <c r="V664" s="13"/>
      <c r="W664" s="13"/>
    </row>
    <row r="665" spans="1:23" ht="12.75" x14ac:dyDescent="0.2">
      <c r="A665" s="13"/>
      <c r="B665" s="13"/>
      <c r="C665" s="13"/>
      <c r="D665" s="13"/>
      <c r="E665" s="13"/>
      <c r="F665" s="13"/>
      <c r="G665" s="13"/>
      <c r="H665" s="13"/>
      <c r="I665" s="13"/>
      <c r="J665" s="13"/>
      <c r="K665" s="13"/>
      <c r="L665" s="13"/>
      <c r="M665" s="13"/>
      <c r="N665" s="13"/>
      <c r="O665" s="13"/>
      <c r="P665" s="13"/>
      <c r="Q665" s="13"/>
      <c r="R665" s="13"/>
      <c r="S665" s="13"/>
      <c r="T665" s="13"/>
      <c r="U665" s="13"/>
      <c r="V665" s="13"/>
      <c r="W665" s="13"/>
    </row>
    <row r="666" spans="1:23" ht="12.75" x14ac:dyDescent="0.2">
      <c r="A666" s="13"/>
      <c r="B666" s="13"/>
      <c r="C666" s="13"/>
      <c r="D666" s="13"/>
      <c r="E666" s="13"/>
      <c r="F666" s="13"/>
      <c r="G666" s="13"/>
      <c r="H666" s="13"/>
      <c r="I666" s="13"/>
      <c r="J666" s="13"/>
      <c r="K666" s="13"/>
      <c r="L666" s="13"/>
      <c r="M666" s="13"/>
      <c r="N666" s="13"/>
      <c r="O666" s="13"/>
      <c r="P666" s="13"/>
      <c r="Q666" s="13"/>
      <c r="R666" s="13"/>
      <c r="S666" s="13"/>
      <c r="T666" s="13"/>
      <c r="U666" s="13"/>
      <c r="V666" s="13"/>
      <c r="W666" s="13"/>
    </row>
    <row r="667" spans="1:23" ht="12.75" x14ac:dyDescent="0.2">
      <c r="A667" s="13"/>
      <c r="B667" s="13"/>
      <c r="C667" s="13"/>
      <c r="D667" s="13"/>
      <c r="E667" s="13"/>
      <c r="F667" s="13"/>
      <c r="G667" s="13"/>
      <c r="H667" s="13"/>
      <c r="I667" s="13"/>
      <c r="J667" s="13"/>
      <c r="K667" s="13"/>
      <c r="L667" s="13"/>
      <c r="M667" s="13"/>
      <c r="N667" s="13"/>
      <c r="O667" s="13"/>
      <c r="P667" s="13"/>
      <c r="Q667" s="13"/>
      <c r="R667" s="13"/>
      <c r="S667" s="13"/>
      <c r="T667" s="13"/>
      <c r="U667" s="13"/>
      <c r="V667" s="13"/>
      <c r="W667" s="13"/>
    </row>
    <row r="668" spans="1:23" ht="12.75" x14ac:dyDescent="0.2">
      <c r="A668" s="13"/>
      <c r="B668" s="13"/>
      <c r="C668" s="13"/>
      <c r="D668" s="13"/>
      <c r="E668" s="13"/>
      <c r="F668" s="13"/>
      <c r="G668" s="13"/>
      <c r="H668" s="13"/>
      <c r="I668" s="13"/>
      <c r="J668" s="13"/>
      <c r="K668" s="13"/>
      <c r="L668" s="13"/>
      <c r="M668" s="13"/>
      <c r="N668" s="13"/>
      <c r="O668" s="13"/>
      <c r="P668" s="13"/>
      <c r="Q668" s="13"/>
      <c r="R668" s="13"/>
      <c r="S668" s="13"/>
      <c r="T668" s="13"/>
      <c r="U668" s="13"/>
      <c r="V668" s="13"/>
      <c r="W668" s="13"/>
    </row>
    <row r="669" spans="1:23" ht="12.75" x14ac:dyDescent="0.2">
      <c r="A669" s="13"/>
      <c r="B669" s="13"/>
      <c r="C669" s="13"/>
      <c r="D669" s="13"/>
      <c r="E669" s="13"/>
      <c r="F669" s="13"/>
      <c r="G669" s="13"/>
      <c r="H669" s="13"/>
      <c r="I669" s="13"/>
      <c r="J669" s="13"/>
      <c r="K669" s="13"/>
      <c r="L669" s="13"/>
      <c r="M669" s="13"/>
      <c r="N669" s="13"/>
      <c r="O669" s="13"/>
      <c r="P669" s="13"/>
      <c r="Q669" s="13"/>
      <c r="R669" s="13"/>
      <c r="S669" s="13"/>
      <c r="T669" s="13"/>
      <c r="U669" s="13"/>
      <c r="V669" s="13"/>
      <c r="W669" s="13"/>
    </row>
    <row r="670" spans="1:23" ht="12.75" x14ac:dyDescent="0.2">
      <c r="A670" s="13"/>
      <c r="B670" s="13"/>
      <c r="C670" s="13"/>
      <c r="D670" s="13"/>
      <c r="E670" s="13"/>
      <c r="F670" s="13"/>
      <c r="G670" s="13"/>
      <c r="H670" s="13"/>
      <c r="I670" s="13"/>
      <c r="J670" s="13"/>
      <c r="K670" s="13"/>
      <c r="L670" s="13"/>
      <c r="M670" s="13"/>
      <c r="N670" s="13"/>
      <c r="O670" s="13"/>
      <c r="P670" s="13"/>
      <c r="Q670" s="13"/>
      <c r="R670" s="13"/>
      <c r="S670" s="13"/>
      <c r="T670" s="13"/>
      <c r="U670" s="13"/>
      <c r="V670" s="13"/>
      <c r="W670" s="13"/>
    </row>
    <row r="671" spans="1:23" ht="12.75" x14ac:dyDescent="0.2">
      <c r="A671" s="13"/>
      <c r="B671" s="13"/>
      <c r="C671" s="13"/>
      <c r="D671" s="13"/>
      <c r="E671" s="13"/>
      <c r="F671" s="13"/>
      <c r="G671" s="13"/>
      <c r="H671" s="13"/>
      <c r="I671" s="13"/>
      <c r="J671" s="13"/>
      <c r="K671" s="13"/>
      <c r="L671" s="13"/>
      <c r="M671" s="13"/>
      <c r="N671" s="13"/>
      <c r="O671" s="13"/>
      <c r="P671" s="13"/>
      <c r="Q671" s="13"/>
      <c r="R671" s="13"/>
      <c r="S671" s="13"/>
      <c r="T671" s="13"/>
      <c r="U671" s="13"/>
      <c r="V671" s="13"/>
      <c r="W671" s="13"/>
    </row>
    <row r="672" spans="1:23" ht="12.75" x14ac:dyDescent="0.2">
      <c r="A672" s="13"/>
      <c r="B672" s="13"/>
      <c r="C672" s="13"/>
      <c r="D672" s="13"/>
      <c r="E672" s="13"/>
      <c r="F672" s="13"/>
      <c r="G672" s="13"/>
      <c r="H672" s="13"/>
      <c r="I672" s="13"/>
      <c r="J672" s="13"/>
      <c r="K672" s="13"/>
      <c r="L672" s="13"/>
      <c r="M672" s="13"/>
      <c r="N672" s="13"/>
      <c r="O672" s="13"/>
      <c r="P672" s="13"/>
      <c r="Q672" s="13"/>
      <c r="R672" s="13"/>
      <c r="S672" s="13"/>
      <c r="T672" s="13"/>
      <c r="U672" s="13"/>
      <c r="V672" s="13"/>
      <c r="W672" s="13"/>
    </row>
    <row r="673" spans="1:23" ht="12.75" x14ac:dyDescent="0.2">
      <c r="A673" s="13"/>
      <c r="B673" s="13"/>
      <c r="C673" s="13"/>
      <c r="D673" s="13"/>
      <c r="E673" s="13"/>
      <c r="F673" s="13"/>
      <c r="G673" s="13"/>
      <c r="H673" s="13"/>
      <c r="I673" s="13"/>
      <c r="J673" s="13"/>
      <c r="K673" s="13"/>
      <c r="L673" s="13"/>
      <c r="M673" s="13"/>
      <c r="N673" s="13"/>
      <c r="O673" s="13"/>
      <c r="P673" s="13"/>
      <c r="Q673" s="13"/>
      <c r="R673" s="13"/>
      <c r="S673" s="13"/>
      <c r="T673" s="13"/>
      <c r="U673" s="13"/>
      <c r="V673" s="13"/>
      <c r="W673" s="13"/>
    </row>
    <row r="674" spans="1:23" ht="12.75" x14ac:dyDescent="0.2">
      <c r="A674" s="13"/>
      <c r="B674" s="13"/>
      <c r="C674" s="13"/>
      <c r="D674" s="13"/>
      <c r="E674" s="13"/>
      <c r="F674" s="13"/>
      <c r="G674" s="13"/>
      <c r="H674" s="13"/>
      <c r="I674" s="13"/>
      <c r="J674" s="13"/>
      <c r="K674" s="13"/>
      <c r="L674" s="13"/>
      <c r="M674" s="13"/>
      <c r="N674" s="13"/>
      <c r="O674" s="13"/>
      <c r="P674" s="13"/>
      <c r="Q674" s="13"/>
      <c r="R674" s="13"/>
      <c r="S674" s="13"/>
      <c r="T674" s="13"/>
      <c r="U674" s="13"/>
      <c r="V674" s="13"/>
      <c r="W674" s="13"/>
    </row>
    <row r="675" spans="1:23" ht="12.75" x14ac:dyDescent="0.2">
      <c r="A675" s="13"/>
      <c r="B675" s="13"/>
      <c r="C675" s="13"/>
      <c r="D675" s="13"/>
      <c r="E675" s="13"/>
      <c r="F675" s="13"/>
      <c r="G675" s="13"/>
      <c r="H675" s="13"/>
      <c r="I675" s="13"/>
      <c r="J675" s="13"/>
      <c r="K675" s="13"/>
      <c r="L675" s="13"/>
      <c r="M675" s="13"/>
      <c r="N675" s="13"/>
      <c r="O675" s="13"/>
      <c r="P675" s="13"/>
      <c r="Q675" s="13"/>
      <c r="R675" s="13"/>
      <c r="S675" s="13"/>
      <c r="T675" s="13"/>
      <c r="U675" s="13"/>
      <c r="V675" s="13"/>
      <c r="W675" s="13"/>
    </row>
    <row r="676" spans="1:23" ht="12.75" x14ac:dyDescent="0.2">
      <c r="A676" s="13"/>
      <c r="B676" s="13"/>
      <c r="C676" s="13"/>
      <c r="D676" s="13"/>
      <c r="E676" s="13"/>
      <c r="F676" s="13"/>
      <c r="G676" s="13"/>
      <c r="H676" s="13"/>
      <c r="I676" s="13"/>
      <c r="J676" s="13"/>
      <c r="K676" s="13"/>
      <c r="L676" s="13"/>
      <c r="M676" s="13"/>
      <c r="N676" s="13"/>
      <c r="O676" s="13"/>
      <c r="P676" s="13"/>
      <c r="Q676" s="13"/>
      <c r="R676" s="13"/>
      <c r="S676" s="13"/>
      <c r="T676" s="13"/>
      <c r="U676" s="13"/>
      <c r="V676" s="13"/>
      <c r="W676" s="13"/>
    </row>
    <row r="677" spans="1:23" ht="12.75" x14ac:dyDescent="0.2">
      <c r="A677" s="13"/>
      <c r="B677" s="13"/>
      <c r="C677" s="13"/>
      <c r="D677" s="13"/>
      <c r="E677" s="13"/>
      <c r="F677" s="13"/>
      <c r="G677" s="13"/>
      <c r="H677" s="13"/>
      <c r="I677" s="13"/>
      <c r="J677" s="13"/>
      <c r="K677" s="13"/>
      <c r="L677" s="13"/>
      <c r="M677" s="13"/>
      <c r="N677" s="13"/>
      <c r="O677" s="13"/>
      <c r="P677" s="13"/>
      <c r="Q677" s="13"/>
      <c r="R677" s="13"/>
      <c r="S677" s="13"/>
      <c r="T677" s="13"/>
      <c r="U677" s="13"/>
      <c r="V677" s="13"/>
      <c r="W677" s="13"/>
    </row>
    <row r="678" spans="1:23" ht="12.75" x14ac:dyDescent="0.2">
      <c r="A678" s="13"/>
      <c r="B678" s="13"/>
      <c r="C678" s="13"/>
      <c r="D678" s="13"/>
      <c r="E678" s="13"/>
      <c r="F678" s="13"/>
      <c r="G678" s="13"/>
      <c r="H678" s="13"/>
      <c r="I678" s="13"/>
      <c r="J678" s="13"/>
      <c r="K678" s="13"/>
      <c r="L678" s="13"/>
      <c r="M678" s="13"/>
      <c r="N678" s="13"/>
      <c r="O678" s="13"/>
      <c r="P678" s="13"/>
      <c r="Q678" s="13"/>
      <c r="R678" s="13"/>
      <c r="S678" s="13"/>
      <c r="T678" s="13"/>
      <c r="U678" s="13"/>
      <c r="V678" s="13"/>
      <c r="W678" s="13"/>
    </row>
    <row r="679" spans="1:23" ht="12.75" x14ac:dyDescent="0.2">
      <c r="A679" s="13"/>
      <c r="B679" s="13"/>
      <c r="C679" s="13"/>
      <c r="D679" s="13"/>
      <c r="E679" s="13"/>
      <c r="F679" s="13"/>
      <c r="G679" s="13"/>
      <c r="H679" s="13"/>
      <c r="I679" s="13"/>
      <c r="J679" s="13"/>
      <c r="K679" s="13"/>
      <c r="L679" s="13"/>
      <c r="M679" s="13"/>
      <c r="N679" s="13"/>
      <c r="O679" s="13"/>
      <c r="P679" s="13"/>
      <c r="Q679" s="13"/>
      <c r="R679" s="13"/>
      <c r="S679" s="13"/>
      <c r="T679" s="13"/>
      <c r="U679" s="13"/>
      <c r="V679" s="13"/>
      <c r="W679" s="13"/>
    </row>
    <row r="680" spans="1:23" ht="12.75" x14ac:dyDescent="0.2">
      <c r="A680" s="13"/>
      <c r="B680" s="13"/>
      <c r="C680" s="13"/>
      <c r="D680" s="13"/>
      <c r="E680" s="13"/>
      <c r="F680" s="13"/>
      <c r="G680" s="13"/>
      <c r="H680" s="13"/>
      <c r="I680" s="13"/>
      <c r="J680" s="13"/>
      <c r="K680" s="13"/>
      <c r="L680" s="13"/>
      <c r="M680" s="13"/>
      <c r="N680" s="13"/>
      <c r="O680" s="13"/>
      <c r="P680" s="13"/>
      <c r="Q680" s="13"/>
      <c r="R680" s="13"/>
      <c r="S680" s="13"/>
      <c r="T680" s="13"/>
      <c r="U680" s="13"/>
      <c r="V680" s="13"/>
      <c r="W680" s="13"/>
    </row>
    <row r="681" spans="1:23" ht="12.75" x14ac:dyDescent="0.2">
      <c r="A681" s="13"/>
      <c r="B681" s="13"/>
      <c r="C681" s="13"/>
      <c r="D681" s="13"/>
      <c r="E681" s="13"/>
      <c r="F681" s="13"/>
      <c r="G681" s="13"/>
      <c r="H681" s="13"/>
      <c r="I681" s="13"/>
      <c r="J681" s="13"/>
      <c r="K681" s="13"/>
      <c r="L681" s="13"/>
      <c r="M681" s="13"/>
      <c r="N681" s="13"/>
      <c r="O681" s="13"/>
      <c r="P681" s="13"/>
      <c r="Q681" s="13"/>
      <c r="R681" s="13"/>
      <c r="S681" s="13"/>
      <c r="T681" s="13"/>
      <c r="U681" s="13"/>
      <c r="V681" s="13"/>
      <c r="W681" s="13"/>
    </row>
    <row r="682" spans="1:23" ht="12.75" x14ac:dyDescent="0.2">
      <c r="A682" s="13"/>
      <c r="B682" s="13"/>
      <c r="C682" s="13"/>
      <c r="D682" s="13"/>
      <c r="E682" s="13"/>
      <c r="F682" s="13"/>
      <c r="G682" s="13"/>
      <c r="H682" s="13"/>
      <c r="I682" s="13"/>
      <c r="J682" s="13"/>
      <c r="K682" s="13"/>
      <c r="L682" s="13"/>
      <c r="M682" s="13"/>
      <c r="N682" s="13"/>
      <c r="O682" s="13"/>
      <c r="P682" s="13"/>
      <c r="Q682" s="13"/>
      <c r="R682" s="13"/>
      <c r="S682" s="13"/>
      <c r="T682" s="13"/>
      <c r="U682" s="13"/>
      <c r="V682" s="13"/>
      <c r="W682" s="13"/>
    </row>
    <row r="683" spans="1:23" ht="12.75" x14ac:dyDescent="0.2">
      <c r="A683" s="13"/>
      <c r="B683" s="13"/>
      <c r="C683" s="13"/>
      <c r="D683" s="13"/>
      <c r="E683" s="13"/>
      <c r="F683" s="13"/>
      <c r="G683" s="13"/>
      <c r="H683" s="13"/>
      <c r="I683" s="13"/>
      <c r="J683" s="13"/>
      <c r="K683" s="13"/>
      <c r="L683" s="13"/>
      <c r="M683" s="13"/>
      <c r="N683" s="13"/>
      <c r="O683" s="13"/>
      <c r="P683" s="13"/>
      <c r="Q683" s="13"/>
      <c r="R683" s="13"/>
      <c r="S683" s="13"/>
      <c r="T683" s="13"/>
      <c r="U683" s="13"/>
      <c r="V683" s="13"/>
      <c r="W683" s="13"/>
    </row>
    <row r="684" spans="1:23" ht="12.75" x14ac:dyDescent="0.2">
      <c r="A684" s="13"/>
      <c r="B684" s="13"/>
      <c r="C684" s="13"/>
      <c r="D684" s="13"/>
      <c r="E684" s="13"/>
      <c r="F684" s="13"/>
      <c r="G684" s="13"/>
      <c r="H684" s="13"/>
      <c r="I684" s="13"/>
      <c r="J684" s="13"/>
      <c r="K684" s="13"/>
      <c r="L684" s="13"/>
      <c r="M684" s="13"/>
      <c r="N684" s="13"/>
      <c r="O684" s="13"/>
      <c r="P684" s="13"/>
      <c r="Q684" s="13"/>
      <c r="R684" s="13"/>
      <c r="S684" s="13"/>
      <c r="T684" s="13"/>
      <c r="U684" s="13"/>
      <c r="V684" s="13"/>
      <c r="W684" s="13"/>
    </row>
    <row r="685" spans="1:23" ht="12.75" x14ac:dyDescent="0.2">
      <c r="A685" s="13"/>
      <c r="B685" s="13"/>
      <c r="C685" s="13"/>
      <c r="D685" s="13"/>
      <c r="E685" s="13"/>
      <c r="F685" s="13"/>
      <c r="G685" s="13"/>
      <c r="H685" s="13"/>
      <c r="I685" s="13"/>
      <c r="J685" s="13"/>
      <c r="K685" s="13"/>
      <c r="L685" s="13"/>
      <c r="M685" s="13"/>
      <c r="N685" s="13"/>
      <c r="O685" s="13"/>
      <c r="P685" s="13"/>
      <c r="Q685" s="13"/>
      <c r="R685" s="13"/>
      <c r="S685" s="13"/>
      <c r="T685" s="13"/>
      <c r="U685" s="13"/>
      <c r="V685" s="13"/>
      <c r="W685" s="13"/>
    </row>
    <row r="686" spans="1:23" ht="12.75" x14ac:dyDescent="0.2">
      <c r="A686" s="13"/>
      <c r="B686" s="13"/>
      <c r="C686" s="13"/>
      <c r="D686" s="13"/>
      <c r="E686" s="13"/>
      <c r="F686" s="13"/>
      <c r="G686" s="13"/>
      <c r="H686" s="13"/>
      <c r="I686" s="13"/>
      <c r="J686" s="13"/>
      <c r="K686" s="13"/>
      <c r="L686" s="13"/>
      <c r="M686" s="13"/>
      <c r="N686" s="13"/>
      <c r="O686" s="13"/>
      <c r="P686" s="13"/>
      <c r="Q686" s="13"/>
      <c r="R686" s="13"/>
      <c r="S686" s="13"/>
      <c r="T686" s="13"/>
      <c r="U686" s="13"/>
      <c r="V686" s="13"/>
      <c r="W686" s="13"/>
    </row>
    <row r="687" spans="1:23" ht="12.75" x14ac:dyDescent="0.2">
      <c r="A687" s="13"/>
      <c r="B687" s="13"/>
      <c r="C687" s="13"/>
      <c r="D687" s="13"/>
      <c r="E687" s="13"/>
      <c r="F687" s="13"/>
      <c r="G687" s="13"/>
      <c r="H687" s="13"/>
      <c r="I687" s="13"/>
      <c r="J687" s="13"/>
      <c r="K687" s="13"/>
      <c r="L687" s="13"/>
      <c r="M687" s="13"/>
      <c r="N687" s="13"/>
      <c r="O687" s="13"/>
      <c r="P687" s="13"/>
      <c r="Q687" s="13"/>
      <c r="R687" s="13"/>
      <c r="S687" s="13"/>
      <c r="T687" s="13"/>
      <c r="U687" s="13"/>
      <c r="V687" s="13"/>
      <c r="W687" s="13"/>
    </row>
    <row r="688" spans="1:23" ht="12.75" x14ac:dyDescent="0.2">
      <c r="A688" s="13"/>
      <c r="B688" s="13"/>
      <c r="C688" s="13"/>
      <c r="D688" s="13"/>
      <c r="E688" s="13"/>
      <c r="F688" s="13"/>
      <c r="G688" s="13"/>
      <c r="H688" s="13"/>
      <c r="I688" s="13"/>
      <c r="J688" s="13"/>
      <c r="K688" s="13"/>
      <c r="L688" s="13"/>
      <c r="M688" s="13"/>
      <c r="N688" s="13"/>
      <c r="O688" s="13"/>
      <c r="P688" s="13"/>
      <c r="Q688" s="13"/>
      <c r="R688" s="13"/>
      <c r="S688" s="13"/>
      <c r="T688" s="13"/>
      <c r="U688" s="13"/>
      <c r="V688" s="13"/>
      <c r="W688" s="13"/>
    </row>
    <row r="689" spans="1:23" ht="12.75" x14ac:dyDescent="0.2">
      <c r="A689" s="13"/>
      <c r="B689" s="13"/>
      <c r="C689" s="13"/>
      <c r="D689" s="13"/>
      <c r="E689" s="13"/>
      <c r="F689" s="13"/>
      <c r="G689" s="13"/>
      <c r="H689" s="13"/>
      <c r="I689" s="13"/>
      <c r="J689" s="13"/>
      <c r="K689" s="13"/>
      <c r="L689" s="13"/>
      <c r="M689" s="13"/>
      <c r="N689" s="13"/>
      <c r="O689" s="13"/>
      <c r="P689" s="13"/>
      <c r="Q689" s="13"/>
      <c r="R689" s="13"/>
      <c r="S689" s="13"/>
      <c r="T689" s="13"/>
      <c r="U689" s="13"/>
      <c r="V689" s="13"/>
      <c r="W689" s="13"/>
    </row>
    <row r="690" spans="1:23" ht="12.75" x14ac:dyDescent="0.2">
      <c r="A690" s="13"/>
      <c r="B690" s="13"/>
      <c r="C690" s="13"/>
      <c r="D690" s="13"/>
      <c r="E690" s="13"/>
      <c r="F690" s="13"/>
      <c r="G690" s="13"/>
      <c r="H690" s="13"/>
      <c r="I690" s="13"/>
      <c r="J690" s="13"/>
      <c r="K690" s="13"/>
      <c r="L690" s="13"/>
      <c r="M690" s="13"/>
      <c r="N690" s="13"/>
      <c r="O690" s="13"/>
      <c r="P690" s="13"/>
      <c r="Q690" s="13"/>
      <c r="R690" s="13"/>
      <c r="S690" s="13"/>
      <c r="T690" s="13"/>
      <c r="U690" s="13"/>
      <c r="V690" s="13"/>
      <c r="W690" s="13"/>
    </row>
    <row r="691" spans="1:23" ht="12.75" x14ac:dyDescent="0.2">
      <c r="A691" s="13"/>
      <c r="B691" s="13"/>
      <c r="C691" s="13"/>
      <c r="D691" s="13"/>
      <c r="E691" s="13"/>
      <c r="F691" s="13"/>
      <c r="G691" s="13"/>
      <c r="H691" s="13"/>
      <c r="I691" s="13"/>
      <c r="J691" s="13"/>
      <c r="K691" s="13"/>
      <c r="L691" s="13"/>
      <c r="M691" s="13"/>
      <c r="N691" s="13"/>
      <c r="O691" s="13"/>
      <c r="P691" s="13"/>
      <c r="Q691" s="13"/>
      <c r="R691" s="13"/>
      <c r="S691" s="13"/>
      <c r="T691" s="13"/>
      <c r="U691" s="13"/>
      <c r="V691" s="13"/>
      <c r="W691" s="13"/>
    </row>
    <row r="692" spans="1:23" ht="12.75" x14ac:dyDescent="0.2">
      <c r="A692" s="13"/>
      <c r="B692" s="13"/>
      <c r="C692" s="13"/>
      <c r="D692" s="13"/>
      <c r="E692" s="13"/>
      <c r="F692" s="13"/>
      <c r="G692" s="13"/>
      <c r="H692" s="13"/>
      <c r="I692" s="13"/>
      <c r="J692" s="13"/>
      <c r="K692" s="13"/>
      <c r="L692" s="13"/>
      <c r="M692" s="13"/>
      <c r="N692" s="13"/>
      <c r="O692" s="13"/>
      <c r="P692" s="13"/>
      <c r="Q692" s="13"/>
      <c r="R692" s="13"/>
      <c r="S692" s="13"/>
      <c r="T692" s="13"/>
      <c r="U692" s="13"/>
      <c r="V692" s="13"/>
      <c r="W692" s="13"/>
    </row>
    <row r="693" spans="1:23" ht="12.75" x14ac:dyDescent="0.2">
      <c r="A693" s="13"/>
      <c r="B693" s="13"/>
      <c r="C693" s="13"/>
      <c r="D693" s="13"/>
      <c r="E693" s="13"/>
      <c r="F693" s="13"/>
      <c r="G693" s="13"/>
      <c r="H693" s="13"/>
      <c r="I693" s="13"/>
      <c r="J693" s="13"/>
      <c r="K693" s="13"/>
      <c r="L693" s="13"/>
      <c r="M693" s="13"/>
      <c r="N693" s="13"/>
      <c r="O693" s="13"/>
      <c r="P693" s="13"/>
      <c r="Q693" s="13"/>
      <c r="R693" s="13"/>
      <c r="S693" s="13"/>
      <c r="T693" s="13"/>
      <c r="U693" s="13"/>
      <c r="V693" s="13"/>
      <c r="W693" s="13"/>
    </row>
    <row r="694" spans="1:23" ht="12.75" x14ac:dyDescent="0.2">
      <c r="A694" s="13"/>
      <c r="B694" s="13"/>
      <c r="C694" s="13"/>
      <c r="D694" s="13"/>
      <c r="E694" s="13"/>
      <c r="F694" s="13"/>
      <c r="G694" s="13"/>
      <c r="H694" s="13"/>
      <c r="I694" s="13"/>
      <c r="J694" s="13"/>
      <c r="K694" s="13"/>
      <c r="L694" s="13"/>
      <c r="M694" s="13"/>
      <c r="N694" s="13"/>
      <c r="O694" s="13"/>
      <c r="P694" s="13"/>
      <c r="Q694" s="13"/>
      <c r="R694" s="13"/>
      <c r="S694" s="13"/>
      <c r="T694" s="13"/>
      <c r="U694" s="13"/>
      <c r="V694" s="13"/>
      <c r="W694" s="13"/>
    </row>
    <row r="695" spans="1:23" ht="12.75" x14ac:dyDescent="0.2">
      <c r="A695" s="13"/>
      <c r="B695" s="13"/>
      <c r="C695" s="13"/>
      <c r="D695" s="13"/>
      <c r="E695" s="13"/>
      <c r="F695" s="13"/>
      <c r="G695" s="13"/>
      <c r="H695" s="13"/>
      <c r="I695" s="13"/>
      <c r="J695" s="13"/>
      <c r="K695" s="13"/>
      <c r="L695" s="13"/>
      <c r="M695" s="13"/>
      <c r="N695" s="13"/>
      <c r="O695" s="13"/>
      <c r="P695" s="13"/>
      <c r="Q695" s="13"/>
      <c r="R695" s="13"/>
      <c r="S695" s="13"/>
      <c r="T695" s="13"/>
      <c r="U695" s="13"/>
      <c r="V695" s="13"/>
      <c r="W695" s="13"/>
    </row>
    <row r="696" spans="1:23" ht="12.75" x14ac:dyDescent="0.2">
      <c r="A696" s="13"/>
      <c r="B696" s="13"/>
      <c r="C696" s="13"/>
      <c r="D696" s="13"/>
      <c r="E696" s="13"/>
      <c r="F696" s="13"/>
      <c r="G696" s="13"/>
      <c r="H696" s="13"/>
      <c r="I696" s="13"/>
      <c r="J696" s="13"/>
      <c r="K696" s="13"/>
      <c r="L696" s="13"/>
      <c r="M696" s="13"/>
      <c r="N696" s="13"/>
      <c r="O696" s="13"/>
      <c r="P696" s="13"/>
      <c r="Q696" s="13"/>
      <c r="R696" s="13"/>
      <c r="S696" s="13"/>
      <c r="T696" s="13"/>
      <c r="U696" s="13"/>
      <c r="V696" s="13"/>
      <c r="W696" s="13"/>
    </row>
    <row r="697" spans="1:23" ht="12.75" x14ac:dyDescent="0.2">
      <c r="A697" s="13"/>
      <c r="B697" s="13"/>
      <c r="C697" s="13"/>
      <c r="D697" s="13"/>
      <c r="E697" s="13"/>
      <c r="F697" s="13"/>
      <c r="G697" s="13"/>
      <c r="H697" s="13"/>
      <c r="I697" s="13"/>
      <c r="J697" s="13"/>
      <c r="K697" s="13"/>
      <c r="L697" s="13"/>
      <c r="M697" s="13"/>
      <c r="N697" s="13"/>
      <c r="O697" s="13"/>
      <c r="P697" s="13"/>
      <c r="Q697" s="13"/>
      <c r="R697" s="13"/>
      <c r="S697" s="13"/>
      <c r="T697" s="13"/>
      <c r="U697" s="13"/>
      <c r="V697" s="13"/>
      <c r="W697" s="13"/>
    </row>
    <row r="698" spans="1:23" ht="12.75" x14ac:dyDescent="0.2">
      <c r="A698" s="13"/>
      <c r="B698" s="13"/>
      <c r="C698" s="13"/>
      <c r="D698" s="13"/>
      <c r="E698" s="13"/>
      <c r="F698" s="13"/>
      <c r="G698" s="13"/>
      <c r="H698" s="13"/>
      <c r="I698" s="13"/>
      <c r="J698" s="13"/>
      <c r="K698" s="13"/>
      <c r="L698" s="13"/>
      <c r="M698" s="13"/>
      <c r="N698" s="13"/>
      <c r="O698" s="13"/>
      <c r="P698" s="13"/>
      <c r="Q698" s="13"/>
      <c r="R698" s="13"/>
      <c r="S698" s="13"/>
      <c r="T698" s="13"/>
      <c r="U698" s="13"/>
      <c r="V698" s="13"/>
      <c r="W698" s="13"/>
    </row>
    <row r="699" spans="1:23" ht="12.75" x14ac:dyDescent="0.2">
      <c r="A699" s="13"/>
      <c r="B699" s="13"/>
      <c r="C699" s="13"/>
      <c r="D699" s="13"/>
      <c r="E699" s="13"/>
      <c r="F699" s="13"/>
      <c r="G699" s="13"/>
      <c r="H699" s="13"/>
      <c r="I699" s="13"/>
      <c r="J699" s="13"/>
      <c r="K699" s="13"/>
      <c r="L699" s="13"/>
      <c r="M699" s="13"/>
      <c r="N699" s="13"/>
      <c r="O699" s="13"/>
      <c r="P699" s="13"/>
      <c r="Q699" s="13"/>
      <c r="R699" s="13"/>
      <c r="S699" s="13"/>
      <c r="T699" s="13"/>
      <c r="U699" s="13"/>
      <c r="V699" s="13"/>
      <c r="W699" s="13"/>
    </row>
    <row r="700" spans="1:23" ht="12.75" x14ac:dyDescent="0.2">
      <c r="A700" s="13"/>
      <c r="B700" s="13"/>
      <c r="C700" s="13"/>
      <c r="D700" s="13"/>
      <c r="E700" s="13"/>
      <c r="F700" s="13"/>
      <c r="G700" s="13"/>
      <c r="H700" s="13"/>
      <c r="I700" s="13"/>
      <c r="J700" s="13"/>
      <c r="K700" s="13"/>
      <c r="L700" s="13"/>
      <c r="M700" s="13"/>
      <c r="N700" s="13"/>
      <c r="O700" s="13"/>
      <c r="P700" s="13"/>
      <c r="Q700" s="13"/>
      <c r="R700" s="13"/>
      <c r="S700" s="13"/>
      <c r="T700" s="13"/>
      <c r="U700" s="13"/>
      <c r="V700" s="13"/>
      <c r="W700" s="13"/>
    </row>
    <row r="701" spans="1:23" ht="12.75" x14ac:dyDescent="0.2">
      <c r="A701" s="13"/>
      <c r="B701" s="13"/>
      <c r="C701" s="13"/>
      <c r="D701" s="13"/>
      <c r="E701" s="13"/>
      <c r="F701" s="13"/>
      <c r="G701" s="13"/>
      <c r="H701" s="13"/>
      <c r="I701" s="13"/>
      <c r="J701" s="13"/>
      <c r="K701" s="13"/>
      <c r="L701" s="13"/>
      <c r="M701" s="13"/>
      <c r="N701" s="13"/>
      <c r="O701" s="13"/>
      <c r="P701" s="13"/>
      <c r="Q701" s="13"/>
      <c r="R701" s="13"/>
      <c r="S701" s="13"/>
      <c r="T701" s="13"/>
      <c r="U701" s="13"/>
      <c r="V701" s="13"/>
      <c r="W701" s="13"/>
    </row>
    <row r="702" spans="1:23" ht="12.75" x14ac:dyDescent="0.2">
      <c r="A702" s="13"/>
      <c r="B702" s="13"/>
      <c r="C702" s="13"/>
      <c r="D702" s="13"/>
      <c r="E702" s="13"/>
      <c r="F702" s="13"/>
      <c r="G702" s="13"/>
      <c r="H702" s="13"/>
      <c r="I702" s="13"/>
      <c r="J702" s="13"/>
      <c r="K702" s="13"/>
      <c r="L702" s="13"/>
      <c r="M702" s="13"/>
      <c r="N702" s="13"/>
      <c r="O702" s="13"/>
      <c r="P702" s="13"/>
      <c r="Q702" s="13"/>
      <c r="R702" s="13"/>
      <c r="S702" s="13"/>
      <c r="T702" s="13"/>
      <c r="U702" s="13"/>
      <c r="V702" s="13"/>
      <c r="W702" s="13"/>
    </row>
    <row r="703" spans="1:23" ht="12.75" x14ac:dyDescent="0.2">
      <c r="A703" s="13"/>
      <c r="B703" s="13"/>
      <c r="C703" s="13"/>
      <c r="D703" s="13"/>
      <c r="E703" s="13"/>
      <c r="F703" s="13"/>
      <c r="G703" s="13"/>
      <c r="H703" s="13"/>
      <c r="I703" s="13"/>
      <c r="J703" s="13"/>
      <c r="K703" s="13"/>
      <c r="L703" s="13"/>
      <c r="M703" s="13"/>
      <c r="N703" s="13"/>
      <c r="O703" s="13"/>
      <c r="P703" s="13"/>
      <c r="Q703" s="13"/>
      <c r="R703" s="13"/>
      <c r="S703" s="13"/>
      <c r="T703" s="13"/>
      <c r="U703" s="13"/>
      <c r="V703" s="13"/>
      <c r="W703" s="13"/>
    </row>
    <row r="704" spans="1:23" ht="12.75" x14ac:dyDescent="0.2">
      <c r="A704" s="13"/>
      <c r="B704" s="13"/>
      <c r="C704" s="13"/>
      <c r="D704" s="13"/>
      <c r="E704" s="13"/>
      <c r="F704" s="13"/>
      <c r="G704" s="13"/>
      <c r="H704" s="13"/>
      <c r="I704" s="13"/>
      <c r="J704" s="13"/>
      <c r="K704" s="13"/>
      <c r="L704" s="13"/>
      <c r="M704" s="13"/>
      <c r="N704" s="13"/>
      <c r="O704" s="13"/>
      <c r="P704" s="13"/>
      <c r="Q704" s="13"/>
      <c r="R704" s="13"/>
      <c r="S704" s="13"/>
      <c r="T704" s="13"/>
      <c r="U704" s="13"/>
      <c r="V704" s="13"/>
      <c r="W704" s="13"/>
    </row>
    <row r="705" spans="1:23" ht="12.75" x14ac:dyDescent="0.2">
      <c r="A705" s="13"/>
      <c r="B705" s="13"/>
      <c r="C705" s="13"/>
      <c r="D705" s="13"/>
      <c r="E705" s="13"/>
      <c r="F705" s="13"/>
      <c r="G705" s="13"/>
      <c r="H705" s="13"/>
      <c r="I705" s="13"/>
      <c r="J705" s="13"/>
      <c r="K705" s="13"/>
      <c r="L705" s="13"/>
      <c r="M705" s="13"/>
      <c r="N705" s="13"/>
      <c r="O705" s="13"/>
      <c r="P705" s="13"/>
      <c r="Q705" s="13"/>
      <c r="R705" s="13"/>
      <c r="S705" s="13"/>
      <c r="T705" s="13"/>
      <c r="U705" s="13"/>
      <c r="V705" s="13"/>
      <c r="W705" s="13"/>
    </row>
    <row r="706" spans="1:23" ht="12.75" x14ac:dyDescent="0.2">
      <c r="A706" s="13"/>
      <c r="B706" s="13"/>
      <c r="C706" s="13"/>
      <c r="D706" s="13"/>
      <c r="E706" s="13"/>
      <c r="F706" s="13"/>
      <c r="G706" s="13"/>
      <c r="H706" s="13"/>
      <c r="I706" s="13"/>
      <c r="J706" s="13"/>
      <c r="K706" s="13"/>
      <c r="L706" s="13"/>
      <c r="M706" s="13"/>
      <c r="N706" s="13"/>
      <c r="O706" s="13"/>
      <c r="P706" s="13"/>
      <c r="Q706" s="13"/>
      <c r="R706" s="13"/>
      <c r="S706" s="13"/>
      <c r="T706" s="13"/>
      <c r="U706" s="13"/>
      <c r="V706" s="13"/>
      <c r="W706" s="13"/>
    </row>
    <row r="707" spans="1:23" ht="12.75" x14ac:dyDescent="0.2">
      <c r="A707" s="13"/>
      <c r="B707" s="13"/>
      <c r="C707" s="13"/>
      <c r="D707" s="13"/>
      <c r="E707" s="13"/>
      <c r="F707" s="13"/>
      <c r="G707" s="13"/>
      <c r="H707" s="13"/>
      <c r="I707" s="13"/>
      <c r="J707" s="13"/>
      <c r="K707" s="13"/>
      <c r="L707" s="13"/>
      <c r="M707" s="13"/>
      <c r="N707" s="13"/>
      <c r="O707" s="13"/>
      <c r="P707" s="13"/>
      <c r="Q707" s="13"/>
      <c r="R707" s="13"/>
      <c r="S707" s="13"/>
      <c r="T707" s="13"/>
      <c r="U707" s="13"/>
      <c r="V707" s="13"/>
      <c r="W707" s="13"/>
    </row>
    <row r="708" spans="1:23" ht="12.75" x14ac:dyDescent="0.2">
      <c r="A708" s="13"/>
      <c r="B708" s="13"/>
      <c r="C708" s="13"/>
      <c r="D708" s="13"/>
      <c r="E708" s="13"/>
      <c r="F708" s="13"/>
      <c r="G708" s="13"/>
      <c r="H708" s="13"/>
      <c r="I708" s="13"/>
      <c r="J708" s="13"/>
      <c r="K708" s="13"/>
      <c r="L708" s="13"/>
      <c r="M708" s="13"/>
      <c r="N708" s="13"/>
      <c r="O708" s="13"/>
      <c r="P708" s="13"/>
      <c r="Q708" s="13"/>
      <c r="R708" s="13"/>
      <c r="S708" s="13"/>
      <c r="T708" s="13"/>
      <c r="U708" s="13"/>
      <c r="V708" s="13"/>
      <c r="W708" s="13"/>
    </row>
    <row r="709" spans="1:23" ht="12.75" x14ac:dyDescent="0.2">
      <c r="A709" s="13"/>
      <c r="B709" s="13"/>
      <c r="C709" s="13"/>
      <c r="D709" s="13"/>
      <c r="E709" s="13"/>
      <c r="F709" s="13"/>
      <c r="G709" s="13"/>
      <c r="H709" s="13"/>
      <c r="I709" s="13"/>
      <c r="J709" s="13"/>
      <c r="K709" s="13"/>
      <c r="L709" s="13"/>
      <c r="M709" s="13"/>
      <c r="N709" s="13"/>
      <c r="O709" s="13"/>
      <c r="P709" s="13"/>
      <c r="Q709" s="13"/>
      <c r="R709" s="13"/>
      <c r="S709" s="13"/>
      <c r="T709" s="13"/>
      <c r="U709" s="13"/>
      <c r="V709" s="13"/>
      <c r="W709" s="13"/>
    </row>
    <row r="710" spans="1:23" ht="12.75" x14ac:dyDescent="0.2">
      <c r="A710" s="13"/>
      <c r="B710" s="13"/>
      <c r="C710" s="13"/>
      <c r="D710" s="13"/>
      <c r="E710" s="13"/>
      <c r="F710" s="13"/>
      <c r="G710" s="13"/>
      <c r="H710" s="13"/>
      <c r="I710" s="13"/>
      <c r="J710" s="13"/>
      <c r="K710" s="13"/>
      <c r="L710" s="13"/>
      <c r="M710" s="13"/>
      <c r="N710" s="13"/>
      <c r="O710" s="13"/>
      <c r="P710" s="13"/>
      <c r="Q710" s="13"/>
      <c r="R710" s="13"/>
      <c r="S710" s="13"/>
      <c r="T710" s="13"/>
      <c r="U710" s="13"/>
      <c r="V710" s="13"/>
      <c r="W710" s="13"/>
    </row>
    <row r="711" spans="1:23" ht="12.75" x14ac:dyDescent="0.2">
      <c r="A711" s="13"/>
      <c r="B711" s="13"/>
      <c r="C711" s="13"/>
      <c r="D711" s="13"/>
      <c r="E711" s="13"/>
      <c r="F711" s="13"/>
      <c r="G711" s="13"/>
      <c r="H711" s="13"/>
      <c r="I711" s="13"/>
      <c r="J711" s="13"/>
      <c r="K711" s="13"/>
      <c r="L711" s="13"/>
      <c r="M711" s="13"/>
      <c r="N711" s="13"/>
      <c r="O711" s="13"/>
      <c r="P711" s="13"/>
      <c r="Q711" s="13"/>
      <c r="R711" s="13"/>
      <c r="S711" s="13"/>
      <c r="T711" s="13"/>
      <c r="U711" s="13"/>
      <c r="V711" s="13"/>
      <c r="W711" s="13"/>
    </row>
    <row r="712" spans="1:23" ht="12.75" x14ac:dyDescent="0.2">
      <c r="A712" s="13"/>
      <c r="B712" s="13"/>
      <c r="C712" s="13"/>
      <c r="D712" s="13"/>
      <c r="E712" s="13"/>
      <c r="F712" s="13"/>
      <c r="G712" s="13"/>
      <c r="H712" s="13"/>
      <c r="I712" s="13"/>
      <c r="J712" s="13"/>
      <c r="K712" s="13"/>
      <c r="L712" s="13"/>
      <c r="M712" s="13"/>
      <c r="N712" s="13"/>
      <c r="O712" s="13"/>
      <c r="P712" s="13"/>
      <c r="Q712" s="13"/>
      <c r="R712" s="13"/>
      <c r="S712" s="13"/>
      <c r="T712" s="13"/>
      <c r="U712" s="13"/>
      <c r="V712" s="13"/>
      <c r="W712" s="13"/>
    </row>
    <row r="713" spans="1:23" ht="12.75" x14ac:dyDescent="0.2">
      <c r="A713" s="13"/>
      <c r="B713" s="13"/>
      <c r="C713" s="13"/>
      <c r="D713" s="13"/>
      <c r="E713" s="13"/>
      <c r="F713" s="13"/>
      <c r="G713" s="13"/>
      <c r="H713" s="13"/>
      <c r="I713" s="13"/>
      <c r="J713" s="13"/>
      <c r="K713" s="13"/>
      <c r="L713" s="13"/>
      <c r="M713" s="13"/>
      <c r="N713" s="13"/>
      <c r="O713" s="13"/>
      <c r="P713" s="13"/>
      <c r="Q713" s="13"/>
      <c r="R713" s="13"/>
      <c r="S713" s="13"/>
      <c r="T713" s="13"/>
      <c r="U713" s="13"/>
      <c r="V713" s="13"/>
      <c r="W713" s="13"/>
    </row>
    <row r="714" spans="1:23" ht="12.75" x14ac:dyDescent="0.2">
      <c r="A714" s="13"/>
      <c r="B714" s="13"/>
      <c r="C714" s="13"/>
      <c r="D714" s="13"/>
      <c r="E714" s="13"/>
      <c r="F714" s="13"/>
      <c r="G714" s="13"/>
      <c r="H714" s="13"/>
      <c r="I714" s="13"/>
      <c r="J714" s="13"/>
      <c r="K714" s="13"/>
      <c r="L714" s="13"/>
      <c r="M714" s="13"/>
      <c r="N714" s="13"/>
      <c r="O714" s="13"/>
      <c r="P714" s="13"/>
      <c r="Q714" s="13"/>
      <c r="R714" s="13"/>
      <c r="S714" s="13"/>
      <c r="T714" s="13"/>
      <c r="U714" s="13"/>
      <c r="V714" s="13"/>
      <c r="W714" s="13"/>
    </row>
    <row r="715" spans="1:23" ht="12.75" x14ac:dyDescent="0.2">
      <c r="A715" s="13"/>
      <c r="B715" s="13"/>
      <c r="C715" s="13"/>
      <c r="D715" s="13"/>
      <c r="E715" s="13"/>
      <c r="F715" s="13"/>
      <c r="G715" s="13"/>
      <c r="H715" s="13"/>
      <c r="I715" s="13"/>
      <c r="J715" s="13"/>
      <c r="K715" s="13"/>
      <c r="L715" s="13"/>
      <c r="M715" s="13"/>
      <c r="N715" s="13"/>
      <c r="O715" s="13"/>
      <c r="P715" s="13"/>
      <c r="Q715" s="13"/>
      <c r="R715" s="13"/>
      <c r="S715" s="13"/>
      <c r="T715" s="13"/>
      <c r="U715" s="13"/>
      <c r="V715" s="13"/>
      <c r="W715" s="13"/>
    </row>
    <row r="716" spans="1:23" ht="12.75" x14ac:dyDescent="0.2">
      <c r="A716" s="13"/>
      <c r="B716" s="13"/>
      <c r="C716" s="13"/>
      <c r="D716" s="13"/>
      <c r="E716" s="13"/>
      <c r="F716" s="13"/>
      <c r="G716" s="13"/>
      <c r="H716" s="13"/>
      <c r="I716" s="13"/>
      <c r="J716" s="13"/>
      <c r="K716" s="13"/>
      <c r="L716" s="13"/>
      <c r="M716" s="13"/>
      <c r="N716" s="13"/>
      <c r="O716" s="13"/>
      <c r="P716" s="13"/>
      <c r="Q716" s="13"/>
      <c r="R716" s="13"/>
      <c r="S716" s="13"/>
      <c r="T716" s="13"/>
      <c r="U716" s="13"/>
      <c r="V716" s="13"/>
      <c r="W716" s="13"/>
    </row>
    <row r="717" spans="1:23" ht="12.75" x14ac:dyDescent="0.2">
      <c r="A717" s="13"/>
      <c r="B717" s="13"/>
      <c r="C717" s="13"/>
      <c r="D717" s="13"/>
      <c r="E717" s="13"/>
      <c r="F717" s="13"/>
      <c r="G717" s="13"/>
      <c r="H717" s="13"/>
      <c r="I717" s="13"/>
      <c r="J717" s="13"/>
      <c r="K717" s="13"/>
      <c r="L717" s="13"/>
      <c r="M717" s="13"/>
      <c r="N717" s="13"/>
      <c r="O717" s="13"/>
      <c r="P717" s="13"/>
      <c r="Q717" s="13"/>
      <c r="R717" s="13"/>
      <c r="S717" s="13"/>
      <c r="T717" s="13"/>
      <c r="U717" s="13"/>
      <c r="V717" s="13"/>
      <c r="W717" s="13"/>
    </row>
    <row r="718" spans="1:23" ht="12.75" x14ac:dyDescent="0.2">
      <c r="A718" s="13"/>
      <c r="B718" s="13"/>
      <c r="C718" s="13"/>
      <c r="D718" s="13"/>
      <c r="E718" s="13"/>
      <c r="F718" s="13"/>
      <c r="G718" s="13"/>
      <c r="H718" s="13"/>
      <c r="I718" s="13"/>
      <c r="J718" s="13"/>
      <c r="K718" s="13"/>
      <c r="L718" s="13"/>
      <c r="M718" s="13"/>
      <c r="N718" s="13"/>
      <c r="O718" s="13"/>
      <c r="P718" s="13"/>
      <c r="Q718" s="13"/>
      <c r="R718" s="13"/>
      <c r="S718" s="13"/>
      <c r="T718" s="13"/>
      <c r="U718" s="13"/>
      <c r="V718" s="13"/>
      <c r="W718" s="13"/>
    </row>
    <row r="719" spans="1:23" ht="12.75" x14ac:dyDescent="0.2">
      <c r="A719" s="13"/>
      <c r="B719" s="13"/>
      <c r="C719" s="13"/>
      <c r="D719" s="13"/>
      <c r="E719" s="13"/>
      <c r="F719" s="13"/>
      <c r="G719" s="13"/>
      <c r="H719" s="13"/>
      <c r="I719" s="13"/>
      <c r="J719" s="13"/>
      <c r="K719" s="13"/>
      <c r="L719" s="13"/>
      <c r="M719" s="13"/>
      <c r="N719" s="13"/>
      <c r="O719" s="13"/>
      <c r="P719" s="13"/>
      <c r="Q719" s="13"/>
      <c r="R719" s="13"/>
      <c r="S719" s="13"/>
      <c r="T719" s="13"/>
      <c r="U719" s="13"/>
      <c r="V719" s="13"/>
      <c r="W719" s="13"/>
    </row>
    <row r="720" spans="1:23" ht="12.75" x14ac:dyDescent="0.2">
      <c r="A720" s="13"/>
      <c r="B720" s="13"/>
      <c r="C720" s="13"/>
      <c r="D720" s="13"/>
      <c r="E720" s="13"/>
      <c r="F720" s="13"/>
      <c r="G720" s="13"/>
      <c r="H720" s="13"/>
      <c r="I720" s="13"/>
      <c r="J720" s="13"/>
      <c r="K720" s="13"/>
      <c r="L720" s="13"/>
      <c r="M720" s="13"/>
      <c r="N720" s="13"/>
      <c r="O720" s="13"/>
      <c r="P720" s="13"/>
      <c r="Q720" s="13"/>
      <c r="R720" s="13"/>
      <c r="S720" s="13"/>
      <c r="T720" s="13"/>
      <c r="U720" s="13"/>
      <c r="V720" s="13"/>
      <c r="W720" s="13"/>
    </row>
    <row r="721" spans="1:23" ht="12.75" x14ac:dyDescent="0.2">
      <c r="A721" s="13"/>
      <c r="B721" s="13"/>
      <c r="C721" s="13"/>
      <c r="D721" s="13"/>
      <c r="E721" s="13"/>
      <c r="F721" s="13"/>
      <c r="G721" s="13"/>
      <c r="H721" s="13"/>
      <c r="I721" s="13"/>
      <c r="J721" s="13"/>
      <c r="K721" s="13"/>
      <c r="L721" s="13"/>
      <c r="M721" s="13"/>
      <c r="N721" s="13"/>
      <c r="O721" s="13"/>
      <c r="P721" s="13"/>
      <c r="Q721" s="13"/>
      <c r="R721" s="13"/>
      <c r="S721" s="13"/>
      <c r="T721" s="13"/>
      <c r="U721" s="13"/>
      <c r="V721" s="13"/>
      <c r="W721" s="13"/>
    </row>
    <row r="722" spans="1:23" ht="12.75" x14ac:dyDescent="0.2">
      <c r="A722" s="13"/>
      <c r="B722" s="13"/>
      <c r="C722" s="13"/>
      <c r="D722" s="13"/>
      <c r="E722" s="13"/>
      <c r="F722" s="13"/>
      <c r="G722" s="13"/>
      <c r="H722" s="13"/>
      <c r="I722" s="13"/>
      <c r="J722" s="13"/>
      <c r="K722" s="13"/>
      <c r="L722" s="13"/>
      <c r="M722" s="13"/>
      <c r="N722" s="13"/>
      <c r="O722" s="13"/>
      <c r="P722" s="13"/>
      <c r="Q722" s="13"/>
      <c r="R722" s="13"/>
      <c r="S722" s="13"/>
      <c r="T722" s="13"/>
      <c r="U722" s="13"/>
      <c r="V722" s="13"/>
      <c r="W722" s="13"/>
    </row>
    <row r="723" spans="1:23" ht="12.75" x14ac:dyDescent="0.2">
      <c r="A723" s="13"/>
      <c r="B723" s="13"/>
      <c r="C723" s="13"/>
      <c r="D723" s="13"/>
      <c r="E723" s="13"/>
      <c r="F723" s="13"/>
      <c r="G723" s="13"/>
      <c r="H723" s="13"/>
      <c r="I723" s="13"/>
      <c r="J723" s="13"/>
      <c r="K723" s="13"/>
      <c r="L723" s="13"/>
      <c r="M723" s="13"/>
      <c r="N723" s="13"/>
      <c r="O723" s="13"/>
      <c r="P723" s="13"/>
      <c r="Q723" s="13"/>
      <c r="R723" s="13"/>
      <c r="S723" s="13"/>
      <c r="T723" s="13"/>
      <c r="U723" s="13"/>
      <c r="V723" s="13"/>
      <c r="W723" s="13"/>
    </row>
    <row r="724" spans="1:23" ht="12.75" x14ac:dyDescent="0.2">
      <c r="A724" s="13"/>
      <c r="B724" s="13"/>
      <c r="C724" s="13"/>
      <c r="D724" s="13"/>
      <c r="E724" s="13"/>
      <c r="F724" s="13"/>
      <c r="G724" s="13"/>
      <c r="H724" s="13"/>
      <c r="I724" s="13"/>
      <c r="J724" s="13"/>
      <c r="K724" s="13"/>
      <c r="L724" s="13"/>
      <c r="M724" s="13"/>
      <c r="N724" s="13"/>
      <c r="O724" s="13"/>
      <c r="P724" s="13"/>
      <c r="Q724" s="13"/>
      <c r="R724" s="13"/>
      <c r="S724" s="13"/>
      <c r="T724" s="13"/>
      <c r="U724" s="13"/>
      <c r="V724" s="13"/>
      <c r="W724" s="13"/>
    </row>
    <row r="725" spans="1:23" ht="12.75" x14ac:dyDescent="0.2">
      <c r="A725" s="13"/>
      <c r="B725" s="13"/>
      <c r="C725" s="13"/>
      <c r="D725" s="13"/>
      <c r="E725" s="13"/>
      <c r="F725" s="13"/>
      <c r="G725" s="13"/>
      <c r="H725" s="13"/>
      <c r="I725" s="13"/>
      <c r="J725" s="13"/>
      <c r="K725" s="13"/>
      <c r="L725" s="13"/>
      <c r="M725" s="13"/>
      <c r="N725" s="13"/>
      <c r="O725" s="13"/>
      <c r="P725" s="13"/>
      <c r="Q725" s="13"/>
      <c r="R725" s="13"/>
      <c r="S725" s="13"/>
      <c r="T725" s="13"/>
      <c r="U725" s="13"/>
      <c r="V725" s="13"/>
      <c r="W725" s="13"/>
    </row>
    <row r="726" spans="1:23" ht="12.75" x14ac:dyDescent="0.2">
      <c r="A726" s="13"/>
      <c r="B726" s="13"/>
      <c r="C726" s="13"/>
      <c r="D726" s="13"/>
      <c r="E726" s="13"/>
      <c r="F726" s="13"/>
      <c r="G726" s="13"/>
      <c r="H726" s="13"/>
      <c r="I726" s="13"/>
      <c r="J726" s="13"/>
      <c r="K726" s="13"/>
      <c r="L726" s="13"/>
      <c r="M726" s="13"/>
      <c r="N726" s="13"/>
      <c r="O726" s="13"/>
      <c r="P726" s="13"/>
      <c r="Q726" s="13"/>
      <c r="R726" s="13"/>
      <c r="S726" s="13"/>
      <c r="T726" s="13"/>
      <c r="U726" s="13"/>
      <c r="V726" s="13"/>
      <c r="W726" s="13"/>
    </row>
    <row r="727" spans="1:23" ht="12.75" x14ac:dyDescent="0.2">
      <c r="A727" s="13"/>
      <c r="B727" s="13"/>
      <c r="C727" s="13"/>
      <c r="D727" s="13"/>
      <c r="E727" s="13"/>
      <c r="F727" s="13"/>
      <c r="G727" s="13"/>
      <c r="H727" s="13"/>
      <c r="I727" s="13"/>
      <c r="J727" s="13"/>
      <c r="K727" s="13"/>
      <c r="L727" s="13"/>
      <c r="M727" s="13"/>
      <c r="N727" s="13"/>
      <c r="O727" s="13"/>
      <c r="P727" s="13"/>
      <c r="Q727" s="13"/>
      <c r="R727" s="13"/>
      <c r="S727" s="13"/>
      <c r="T727" s="13"/>
      <c r="U727" s="13"/>
      <c r="V727" s="13"/>
      <c r="W727" s="13"/>
    </row>
    <row r="728" spans="1:23" ht="12.75" x14ac:dyDescent="0.2">
      <c r="A728" s="13"/>
      <c r="B728" s="13"/>
      <c r="C728" s="13"/>
      <c r="D728" s="13"/>
      <c r="E728" s="13"/>
      <c r="F728" s="13"/>
      <c r="G728" s="13"/>
      <c r="H728" s="13"/>
      <c r="I728" s="13"/>
      <c r="J728" s="13"/>
      <c r="K728" s="13"/>
      <c r="L728" s="13"/>
      <c r="M728" s="13"/>
      <c r="N728" s="13"/>
      <c r="O728" s="13"/>
      <c r="P728" s="13"/>
      <c r="Q728" s="13"/>
      <c r="R728" s="13"/>
      <c r="S728" s="13"/>
      <c r="T728" s="13"/>
      <c r="U728" s="13"/>
      <c r="V728" s="13"/>
      <c r="W728" s="13"/>
    </row>
    <row r="729" spans="1:23" ht="12.75" x14ac:dyDescent="0.2">
      <c r="A729" s="13"/>
      <c r="B729" s="13"/>
      <c r="C729" s="13"/>
      <c r="D729" s="13"/>
      <c r="E729" s="13"/>
      <c r="F729" s="13"/>
      <c r="G729" s="13"/>
      <c r="H729" s="13"/>
      <c r="I729" s="13"/>
      <c r="J729" s="13"/>
      <c r="K729" s="13"/>
      <c r="L729" s="13"/>
      <c r="M729" s="13"/>
      <c r="N729" s="13"/>
      <c r="O729" s="13"/>
      <c r="P729" s="13"/>
      <c r="Q729" s="13"/>
      <c r="R729" s="13"/>
      <c r="S729" s="13"/>
      <c r="T729" s="13"/>
      <c r="U729" s="13"/>
      <c r="V729" s="13"/>
      <c r="W729" s="13"/>
    </row>
    <row r="730" spans="1:23" ht="12.75" x14ac:dyDescent="0.2">
      <c r="A730" s="13"/>
      <c r="B730" s="13"/>
      <c r="C730" s="13"/>
      <c r="D730" s="13"/>
      <c r="E730" s="13"/>
      <c r="F730" s="13"/>
      <c r="G730" s="13"/>
      <c r="H730" s="13"/>
      <c r="I730" s="13"/>
      <c r="J730" s="13"/>
      <c r="K730" s="13"/>
      <c r="L730" s="13"/>
      <c r="M730" s="13"/>
      <c r="N730" s="13"/>
      <c r="O730" s="13"/>
      <c r="P730" s="13"/>
      <c r="Q730" s="13"/>
      <c r="R730" s="13"/>
      <c r="S730" s="13"/>
      <c r="T730" s="13"/>
      <c r="U730" s="13"/>
      <c r="V730" s="13"/>
      <c r="W730" s="13"/>
    </row>
    <row r="731" spans="1:23" ht="12.75" x14ac:dyDescent="0.2">
      <c r="A731" s="13"/>
      <c r="B731" s="13"/>
      <c r="C731" s="13"/>
      <c r="D731" s="13"/>
      <c r="E731" s="13"/>
      <c r="F731" s="13"/>
      <c r="G731" s="13"/>
      <c r="H731" s="13"/>
      <c r="I731" s="13"/>
      <c r="J731" s="13"/>
      <c r="K731" s="13"/>
      <c r="L731" s="13"/>
      <c r="M731" s="13"/>
      <c r="N731" s="13"/>
      <c r="O731" s="13"/>
      <c r="P731" s="13"/>
      <c r="Q731" s="13"/>
      <c r="R731" s="13"/>
      <c r="S731" s="13"/>
      <c r="T731" s="13"/>
      <c r="U731" s="13"/>
      <c r="V731" s="13"/>
      <c r="W731" s="13"/>
    </row>
    <row r="732" spans="1:23" ht="12.75" x14ac:dyDescent="0.2">
      <c r="A732" s="13"/>
      <c r="B732" s="13"/>
      <c r="C732" s="13"/>
      <c r="D732" s="13"/>
      <c r="E732" s="13"/>
      <c r="F732" s="13"/>
      <c r="G732" s="13"/>
      <c r="H732" s="13"/>
      <c r="I732" s="13"/>
      <c r="J732" s="13"/>
      <c r="K732" s="13"/>
      <c r="L732" s="13"/>
      <c r="M732" s="13"/>
      <c r="N732" s="13"/>
      <c r="O732" s="13"/>
      <c r="P732" s="13"/>
      <c r="Q732" s="13"/>
      <c r="R732" s="13"/>
      <c r="S732" s="13"/>
      <c r="T732" s="13"/>
      <c r="U732" s="13"/>
      <c r="V732" s="13"/>
      <c r="W732" s="13"/>
    </row>
    <row r="733" spans="1:23" ht="12.75" x14ac:dyDescent="0.2">
      <c r="A733" s="13"/>
      <c r="B733" s="13"/>
      <c r="C733" s="13"/>
      <c r="D733" s="13"/>
      <c r="E733" s="13"/>
      <c r="F733" s="13"/>
      <c r="G733" s="13"/>
      <c r="H733" s="13"/>
      <c r="I733" s="13"/>
      <c r="J733" s="13"/>
      <c r="K733" s="13"/>
      <c r="L733" s="13"/>
      <c r="M733" s="13"/>
      <c r="N733" s="13"/>
      <c r="O733" s="13"/>
      <c r="P733" s="13"/>
      <c r="Q733" s="13"/>
      <c r="R733" s="13"/>
      <c r="S733" s="13"/>
      <c r="T733" s="13"/>
      <c r="U733" s="13"/>
      <c r="V733" s="13"/>
      <c r="W733" s="13"/>
    </row>
    <row r="734" spans="1:23" ht="12.75" x14ac:dyDescent="0.2">
      <c r="A734" s="13"/>
      <c r="B734" s="13"/>
      <c r="C734" s="13"/>
      <c r="D734" s="13"/>
      <c r="E734" s="13"/>
      <c r="F734" s="13"/>
      <c r="G734" s="13"/>
      <c r="H734" s="13"/>
      <c r="I734" s="13"/>
      <c r="J734" s="13"/>
      <c r="K734" s="13"/>
      <c r="L734" s="13"/>
      <c r="M734" s="13"/>
      <c r="N734" s="13"/>
      <c r="O734" s="13"/>
      <c r="P734" s="13"/>
      <c r="Q734" s="13"/>
      <c r="R734" s="13"/>
      <c r="S734" s="13"/>
      <c r="T734" s="13"/>
      <c r="U734" s="13"/>
      <c r="V734" s="13"/>
      <c r="W734" s="13"/>
    </row>
    <row r="735" spans="1:23" ht="12.75" x14ac:dyDescent="0.2">
      <c r="A735" s="13"/>
      <c r="B735" s="13"/>
      <c r="C735" s="13"/>
      <c r="D735" s="13"/>
      <c r="E735" s="13"/>
      <c r="F735" s="13"/>
      <c r="G735" s="13"/>
      <c r="H735" s="13"/>
      <c r="I735" s="13"/>
      <c r="J735" s="13"/>
      <c r="K735" s="13"/>
      <c r="L735" s="13"/>
      <c r="M735" s="13"/>
      <c r="N735" s="13"/>
      <c r="O735" s="13"/>
      <c r="P735" s="13"/>
      <c r="Q735" s="13"/>
      <c r="R735" s="13"/>
      <c r="S735" s="13"/>
      <c r="T735" s="13"/>
      <c r="U735" s="13"/>
      <c r="V735" s="13"/>
      <c r="W735" s="13"/>
    </row>
    <row r="736" spans="1:23" ht="12.75" x14ac:dyDescent="0.2">
      <c r="A736" s="13"/>
      <c r="B736" s="13"/>
      <c r="C736" s="13"/>
      <c r="D736" s="13"/>
      <c r="E736" s="13"/>
      <c r="F736" s="13"/>
      <c r="G736" s="13"/>
      <c r="H736" s="13"/>
      <c r="I736" s="13"/>
      <c r="J736" s="13"/>
      <c r="K736" s="13"/>
      <c r="L736" s="13"/>
      <c r="M736" s="13"/>
      <c r="N736" s="13"/>
      <c r="O736" s="13"/>
      <c r="P736" s="13"/>
      <c r="Q736" s="13"/>
      <c r="R736" s="13"/>
      <c r="S736" s="13"/>
      <c r="T736" s="13"/>
      <c r="U736" s="13"/>
      <c r="V736" s="13"/>
      <c r="W736" s="13"/>
    </row>
    <row r="737" spans="1:23" ht="12.75" x14ac:dyDescent="0.2">
      <c r="A737" s="13"/>
      <c r="B737" s="13"/>
      <c r="C737" s="13"/>
      <c r="D737" s="13"/>
      <c r="E737" s="13"/>
      <c r="F737" s="13"/>
      <c r="G737" s="13"/>
      <c r="H737" s="13"/>
      <c r="I737" s="13"/>
      <c r="J737" s="13"/>
      <c r="K737" s="13"/>
      <c r="L737" s="13"/>
      <c r="M737" s="13"/>
      <c r="N737" s="13"/>
      <c r="O737" s="13"/>
      <c r="P737" s="13"/>
      <c r="Q737" s="13"/>
      <c r="R737" s="13"/>
      <c r="S737" s="13"/>
      <c r="T737" s="13"/>
      <c r="U737" s="13"/>
      <c r="V737" s="13"/>
      <c r="W737" s="13"/>
    </row>
    <row r="738" spans="1:23" ht="12.75" x14ac:dyDescent="0.2">
      <c r="A738" s="13"/>
      <c r="B738" s="13"/>
      <c r="C738" s="13"/>
      <c r="D738" s="13"/>
      <c r="E738" s="13"/>
      <c r="F738" s="13"/>
      <c r="G738" s="13"/>
      <c r="H738" s="13"/>
      <c r="I738" s="13"/>
      <c r="J738" s="13"/>
      <c r="K738" s="13"/>
      <c r="L738" s="13"/>
      <c r="M738" s="13"/>
      <c r="N738" s="13"/>
      <c r="O738" s="13"/>
      <c r="P738" s="13"/>
      <c r="Q738" s="13"/>
      <c r="R738" s="13"/>
      <c r="S738" s="13"/>
      <c r="T738" s="13"/>
      <c r="U738" s="13"/>
      <c r="V738" s="13"/>
      <c r="W738" s="13"/>
    </row>
    <row r="739" spans="1:23" ht="12.75" x14ac:dyDescent="0.2">
      <c r="A739" s="13"/>
      <c r="B739" s="13"/>
      <c r="C739" s="13"/>
      <c r="D739" s="13"/>
      <c r="E739" s="13"/>
      <c r="F739" s="13"/>
      <c r="G739" s="13"/>
      <c r="H739" s="13"/>
      <c r="I739" s="13"/>
      <c r="J739" s="13"/>
      <c r="K739" s="13"/>
      <c r="L739" s="13"/>
      <c r="M739" s="13"/>
      <c r="N739" s="13"/>
      <c r="O739" s="13"/>
      <c r="P739" s="13"/>
      <c r="Q739" s="13"/>
      <c r="R739" s="13"/>
      <c r="S739" s="13"/>
      <c r="T739" s="13"/>
      <c r="U739" s="13"/>
      <c r="V739" s="13"/>
      <c r="W739" s="13"/>
    </row>
    <row r="740" spans="1:23" ht="12.75" x14ac:dyDescent="0.2">
      <c r="A740" s="13"/>
      <c r="B740" s="13"/>
      <c r="C740" s="13"/>
      <c r="D740" s="13"/>
      <c r="E740" s="13"/>
      <c r="F740" s="13"/>
      <c r="G740" s="13"/>
      <c r="H740" s="13"/>
      <c r="I740" s="13"/>
      <c r="J740" s="13"/>
      <c r="K740" s="13"/>
      <c r="L740" s="13"/>
      <c r="M740" s="13"/>
      <c r="N740" s="13"/>
      <c r="O740" s="13"/>
      <c r="P740" s="13"/>
      <c r="Q740" s="13"/>
      <c r="R740" s="13"/>
      <c r="S740" s="13"/>
      <c r="T740" s="13"/>
      <c r="U740" s="13"/>
      <c r="V740" s="13"/>
      <c r="W740" s="13"/>
    </row>
    <row r="741" spans="1:23" ht="12.75" x14ac:dyDescent="0.2">
      <c r="A741" s="13"/>
      <c r="B741" s="13"/>
      <c r="C741" s="13"/>
      <c r="D741" s="13"/>
      <c r="E741" s="13"/>
      <c r="F741" s="13"/>
      <c r="G741" s="13"/>
      <c r="H741" s="13"/>
      <c r="I741" s="13"/>
      <c r="J741" s="13"/>
      <c r="K741" s="13"/>
      <c r="L741" s="13"/>
      <c r="M741" s="13"/>
      <c r="N741" s="13"/>
      <c r="O741" s="13"/>
      <c r="P741" s="13"/>
      <c r="Q741" s="13"/>
      <c r="R741" s="13"/>
      <c r="S741" s="13"/>
      <c r="T741" s="13"/>
      <c r="U741" s="13"/>
      <c r="V741" s="13"/>
      <c r="W741" s="13"/>
    </row>
    <row r="742" spans="1:23" ht="12.75" x14ac:dyDescent="0.2">
      <c r="A742" s="13"/>
      <c r="B742" s="13"/>
      <c r="C742" s="13"/>
      <c r="D742" s="13"/>
      <c r="E742" s="13"/>
      <c r="F742" s="13"/>
      <c r="G742" s="13"/>
      <c r="H742" s="13"/>
      <c r="I742" s="13"/>
      <c r="J742" s="13"/>
      <c r="K742" s="13"/>
      <c r="L742" s="13"/>
      <c r="M742" s="13"/>
      <c r="N742" s="13"/>
      <c r="O742" s="13"/>
      <c r="P742" s="13"/>
      <c r="Q742" s="13"/>
      <c r="R742" s="13"/>
      <c r="S742" s="13"/>
      <c r="T742" s="13"/>
      <c r="U742" s="13"/>
      <c r="V742" s="13"/>
      <c r="W742" s="13"/>
    </row>
    <row r="743" spans="1:23" ht="12.75" x14ac:dyDescent="0.2">
      <c r="A743" s="13"/>
      <c r="B743" s="13"/>
      <c r="C743" s="13"/>
      <c r="D743" s="13"/>
      <c r="E743" s="13"/>
      <c r="F743" s="13"/>
      <c r="G743" s="13"/>
      <c r="H743" s="13"/>
      <c r="I743" s="13"/>
      <c r="J743" s="13"/>
      <c r="K743" s="13"/>
      <c r="L743" s="13"/>
      <c r="M743" s="13"/>
      <c r="N743" s="13"/>
      <c r="O743" s="13"/>
      <c r="P743" s="13"/>
      <c r="Q743" s="13"/>
      <c r="R743" s="13"/>
      <c r="S743" s="13"/>
      <c r="T743" s="13"/>
      <c r="U743" s="13"/>
      <c r="V743" s="13"/>
      <c r="W743" s="13"/>
    </row>
    <row r="744" spans="1:23" ht="12.75" x14ac:dyDescent="0.2">
      <c r="A744" s="13"/>
      <c r="B744" s="13"/>
      <c r="C744" s="13"/>
      <c r="D744" s="13"/>
      <c r="E744" s="13"/>
      <c r="F744" s="13"/>
      <c r="G744" s="13"/>
      <c r="H744" s="13"/>
      <c r="I744" s="13"/>
      <c r="J744" s="13"/>
      <c r="K744" s="13"/>
      <c r="L744" s="13"/>
      <c r="M744" s="13"/>
      <c r="N744" s="13"/>
      <c r="O744" s="13"/>
      <c r="P744" s="13"/>
      <c r="Q744" s="13"/>
      <c r="R744" s="13"/>
      <c r="S744" s="13"/>
      <c r="T744" s="13"/>
      <c r="U744" s="13"/>
      <c r="V744" s="13"/>
      <c r="W744" s="13"/>
    </row>
    <row r="745" spans="1:23" ht="12.75" x14ac:dyDescent="0.2">
      <c r="A745" s="13"/>
      <c r="B745" s="13"/>
      <c r="C745" s="13"/>
      <c r="D745" s="13"/>
      <c r="E745" s="13"/>
      <c r="F745" s="13"/>
      <c r="G745" s="13"/>
      <c r="H745" s="13"/>
      <c r="I745" s="13"/>
      <c r="J745" s="13"/>
      <c r="K745" s="13"/>
      <c r="L745" s="13"/>
      <c r="M745" s="13"/>
      <c r="N745" s="13"/>
      <c r="O745" s="13"/>
      <c r="P745" s="13"/>
      <c r="Q745" s="13"/>
      <c r="R745" s="13"/>
      <c r="S745" s="13"/>
      <c r="T745" s="13"/>
      <c r="U745" s="13"/>
      <c r="V745" s="13"/>
      <c r="W745" s="13"/>
    </row>
    <row r="746" spans="1:23" ht="12.75" x14ac:dyDescent="0.2">
      <c r="A746" s="13"/>
      <c r="B746" s="13"/>
      <c r="C746" s="13"/>
      <c r="D746" s="13"/>
      <c r="E746" s="13"/>
      <c r="F746" s="13"/>
      <c r="G746" s="13"/>
      <c r="H746" s="13"/>
      <c r="I746" s="13"/>
      <c r="J746" s="13"/>
      <c r="K746" s="13"/>
      <c r="L746" s="13"/>
      <c r="M746" s="13"/>
      <c r="N746" s="13"/>
      <c r="O746" s="13"/>
      <c r="P746" s="13"/>
      <c r="Q746" s="13"/>
      <c r="R746" s="13"/>
      <c r="S746" s="13"/>
      <c r="T746" s="13"/>
      <c r="U746" s="13"/>
      <c r="V746" s="13"/>
      <c r="W746" s="13"/>
    </row>
    <row r="747" spans="1:23" ht="12.75" x14ac:dyDescent="0.2">
      <c r="A747" s="13"/>
      <c r="B747" s="13"/>
      <c r="C747" s="13"/>
      <c r="D747" s="13"/>
      <c r="E747" s="13"/>
      <c r="F747" s="13"/>
      <c r="G747" s="13"/>
      <c r="H747" s="13"/>
      <c r="I747" s="13"/>
      <c r="J747" s="13"/>
      <c r="K747" s="13"/>
      <c r="L747" s="13"/>
      <c r="M747" s="13"/>
      <c r="N747" s="13"/>
      <c r="O747" s="13"/>
      <c r="P747" s="13"/>
      <c r="Q747" s="13"/>
      <c r="R747" s="13"/>
      <c r="S747" s="13"/>
      <c r="T747" s="13"/>
      <c r="U747" s="13"/>
      <c r="V747" s="13"/>
      <c r="W747" s="13"/>
    </row>
    <row r="748" spans="1:23" ht="12.75" x14ac:dyDescent="0.2">
      <c r="A748" s="13"/>
      <c r="B748" s="13"/>
      <c r="C748" s="13"/>
      <c r="D748" s="13"/>
      <c r="E748" s="13"/>
      <c r="F748" s="13"/>
      <c r="G748" s="13"/>
      <c r="H748" s="13"/>
      <c r="I748" s="13"/>
      <c r="J748" s="13"/>
      <c r="K748" s="13"/>
      <c r="L748" s="13"/>
      <c r="M748" s="13"/>
      <c r="N748" s="13"/>
      <c r="O748" s="13"/>
      <c r="P748" s="13"/>
      <c r="Q748" s="13"/>
      <c r="R748" s="13"/>
      <c r="S748" s="13"/>
      <c r="T748" s="13"/>
      <c r="U748" s="13"/>
      <c r="V748" s="13"/>
      <c r="W748" s="13"/>
    </row>
    <row r="749" spans="1:23" ht="12.75" x14ac:dyDescent="0.2">
      <c r="A749" s="13"/>
      <c r="B749" s="13"/>
      <c r="C749" s="13"/>
      <c r="D749" s="13"/>
      <c r="E749" s="13"/>
      <c r="F749" s="13"/>
      <c r="G749" s="13"/>
      <c r="H749" s="13"/>
      <c r="I749" s="13"/>
      <c r="J749" s="13"/>
      <c r="K749" s="13"/>
      <c r="L749" s="13"/>
      <c r="M749" s="13"/>
      <c r="N749" s="13"/>
      <c r="O749" s="13"/>
      <c r="P749" s="13"/>
      <c r="Q749" s="13"/>
      <c r="R749" s="13"/>
      <c r="S749" s="13"/>
      <c r="T749" s="13"/>
      <c r="U749" s="13"/>
      <c r="V749" s="13"/>
      <c r="W749" s="13"/>
    </row>
    <row r="750" spans="1:23" ht="12.75" x14ac:dyDescent="0.2">
      <c r="A750" s="13"/>
      <c r="B750" s="13"/>
      <c r="C750" s="13"/>
      <c r="D750" s="13"/>
      <c r="E750" s="13"/>
      <c r="F750" s="13"/>
      <c r="G750" s="13"/>
      <c r="H750" s="13"/>
      <c r="I750" s="13"/>
      <c r="J750" s="13"/>
      <c r="K750" s="13"/>
      <c r="L750" s="13"/>
      <c r="M750" s="13"/>
      <c r="N750" s="13"/>
      <c r="O750" s="13"/>
      <c r="P750" s="13"/>
      <c r="Q750" s="13"/>
      <c r="R750" s="13"/>
      <c r="S750" s="13"/>
      <c r="T750" s="13"/>
      <c r="U750" s="13"/>
      <c r="V750" s="13"/>
      <c r="W750" s="13"/>
    </row>
    <row r="751" spans="1:23" ht="12.75" x14ac:dyDescent="0.2">
      <c r="A751" s="13"/>
      <c r="B751" s="13"/>
      <c r="C751" s="13"/>
      <c r="D751" s="13"/>
      <c r="E751" s="13"/>
      <c r="F751" s="13"/>
      <c r="G751" s="13"/>
      <c r="H751" s="13"/>
      <c r="I751" s="13"/>
      <c r="J751" s="13"/>
      <c r="K751" s="13"/>
      <c r="L751" s="13"/>
      <c r="M751" s="13"/>
      <c r="N751" s="13"/>
      <c r="O751" s="13"/>
      <c r="P751" s="13"/>
      <c r="Q751" s="13"/>
      <c r="R751" s="13"/>
      <c r="S751" s="13"/>
      <c r="T751" s="13"/>
      <c r="U751" s="13"/>
      <c r="V751" s="13"/>
      <c r="W751" s="13"/>
    </row>
    <row r="752" spans="1:23" ht="12.75" x14ac:dyDescent="0.2">
      <c r="A752" s="13"/>
      <c r="B752" s="13"/>
      <c r="C752" s="13"/>
      <c r="D752" s="13"/>
      <c r="E752" s="13"/>
      <c r="F752" s="13"/>
      <c r="G752" s="13"/>
      <c r="H752" s="13"/>
      <c r="I752" s="13"/>
      <c r="J752" s="13"/>
      <c r="K752" s="13"/>
      <c r="L752" s="13"/>
      <c r="M752" s="13"/>
      <c r="N752" s="13"/>
      <c r="O752" s="13"/>
      <c r="P752" s="13"/>
      <c r="Q752" s="13"/>
      <c r="R752" s="13"/>
      <c r="S752" s="13"/>
      <c r="T752" s="13"/>
      <c r="U752" s="13"/>
      <c r="V752" s="13"/>
      <c r="W752" s="13"/>
    </row>
    <row r="753" spans="1:23" ht="12.75" x14ac:dyDescent="0.2">
      <c r="A753" s="13"/>
      <c r="B753" s="13"/>
      <c r="C753" s="13"/>
      <c r="D753" s="13"/>
      <c r="E753" s="13"/>
      <c r="F753" s="13"/>
      <c r="G753" s="13"/>
      <c r="H753" s="13"/>
      <c r="I753" s="13"/>
      <c r="J753" s="13"/>
      <c r="K753" s="13"/>
      <c r="L753" s="13"/>
      <c r="M753" s="13"/>
      <c r="N753" s="13"/>
      <c r="O753" s="13"/>
      <c r="P753" s="13"/>
      <c r="Q753" s="13"/>
      <c r="R753" s="13"/>
      <c r="S753" s="13"/>
      <c r="T753" s="13"/>
      <c r="U753" s="13"/>
      <c r="V753" s="13"/>
      <c r="W753" s="13"/>
    </row>
    <row r="754" spans="1:23" ht="12.75" x14ac:dyDescent="0.2">
      <c r="A754" s="13"/>
      <c r="B754" s="13"/>
      <c r="C754" s="13"/>
      <c r="D754" s="13"/>
      <c r="E754" s="13"/>
      <c r="F754" s="13"/>
      <c r="G754" s="13"/>
      <c r="H754" s="13"/>
      <c r="I754" s="13"/>
      <c r="J754" s="13"/>
      <c r="K754" s="13"/>
      <c r="L754" s="13"/>
      <c r="M754" s="13"/>
      <c r="N754" s="13"/>
      <c r="O754" s="13"/>
      <c r="P754" s="13"/>
      <c r="Q754" s="13"/>
      <c r="R754" s="13"/>
      <c r="S754" s="13"/>
      <c r="T754" s="13"/>
      <c r="U754" s="13"/>
      <c r="V754" s="13"/>
      <c r="W754" s="13"/>
    </row>
    <row r="755" spans="1:23" ht="12.75" x14ac:dyDescent="0.2">
      <c r="A755" s="13"/>
      <c r="B755" s="13"/>
      <c r="C755" s="13"/>
      <c r="D755" s="13"/>
      <c r="E755" s="13"/>
      <c r="F755" s="13"/>
      <c r="G755" s="13"/>
      <c r="H755" s="13"/>
      <c r="I755" s="13"/>
      <c r="J755" s="13"/>
      <c r="K755" s="13"/>
      <c r="L755" s="13"/>
      <c r="M755" s="13"/>
      <c r="N755" s="13"/>
      <c r="O755" s="13"/>
      <c r="P755" s="13"/>
      <c r="Q755" s="13"/>
      <c r="R755" s="13"/>
      <c r="S755" s="13"/>
      <c r="T755" s="13"/>
      <c r="U755" s="13"/>
      <c r="V755" s="13"/>
      <c r="W755" s="13"/>
    </row>
    <row r="756" spans="1:23" ht="12.75" x14ac:dyDescent="0.2">
      <c r="A756" s="13"/>
      <c r="B756" s="13"/>
      <c r="C756" s="13"/>
      <c r="D756" s="13"/>
      <c r="E756" s="13"/>
      <c r="F756" s="13"/>
      <c r="G756" s="13"/>
      <c r="H756" s="13"/>
      <c r="I756" s="13"/>
      <c r="J756" s="13"/>
      <c r="K756" s="13"/>
      <c r="L756" s="13"/>
      <c r="M756" s="13"/>
      <c r="N756" s="13"/>
      <c r="O756" s="13"/>
      <c r="P756" s="13"/>
      <c r="Q756" s="13"/>
      <c r="R756" s="13"/>
      <c r="S756" s="13"/>
      <c r="T756" s="13"/>
      <c r="U756" s="13"/>
      <c r="V756" s="13"/>
      <c r="W756" s="13"/>
    </row>
    <row r="757" spans="1:23" ht="12.75" x14ac:dyDescent="0.2">
      <c r="A757" s="13"/>
      <c r="B757" s="13"/>
      <c r="C757" s="13"/>
      <c r="D757" s="13"/>
      <c r="E757" s="13"/>
      <c r="F757" s="13"/>
      <c r="G757" s="13"/>
      <c r="H757" s="13"/>
      <c r="I757" s="13"/>
      <c r="J757" s="13"/>
      <c r="K757" s="13"/>
      <c r="L757" s="13"/>
      <c r="M757" s="13"/>
      <c r="N757" s="13"/>
      <c r="O757" s="13"/>
      <c r="P757" s="13"/>
      <c r="Q757" s="13"/>
      <c r="R757" s="13"/>
      <c r="S757" s="13"/>
      <c r="T757" s="13"/>
      <c r="U757" s="13"/>
      <c r="V757" s="13"/>
      <c r="W757" s="13"/>
    </row>
    <row r="758" spans="1:23" ht="12.75" x14ac:dyDescent="0.2">
      <c r="A758" s="13"/>
      <c r="B758" s="13"/>
      <c r="C758" s="13"/>
      <c r="D758" s="13"/>
      <c r="E758" s="13"/>
      <c r="F758" s="13"/>
      <c r="G758" s="13"/>
      <c r="H758" s="13"/>
      <c r="I758" s="13"/>
      <c r="J758" s="13"/>
      <c r="K758" s="13"/>
      <c r="L758" s="13"/>
      <c r="M758" s="13"/>
      <c r="N758" s="13"/>
      <c r="O758" s="13"/>
      <c r="P758" s="13"/>
      <c r="Q758" s="13"/>
      <c r="R758" s="13"/>
      <c r="S758" s="13"/>
      <c r="T758" s="13"/>
      <c r="U758" s="13"/>
      <c r="V758" s="13"/>
      <c r="W758" s="13"/>
    </row>
    <row r="759" spans="1:23" ht="12.75" x14ac:dyDescent="0.2">
      <c r="A759" s="13"/>
      <c r="B759" s="13"/>
      <c r="C759" s="13"/>
      <c r="D759" s="13"/>
      <c r="E759" s="13"/>
      <c r="F759" s="13"/>
      <c r="G759" s="13"/>
      <c r="H759" s="13"/>
      <c r="I759" s="13"/>
      <c r="J759" s="13"/>
      <c r="K759" s="13"/>
      <c r="L759" s="13"/>
      <c r="M759" s="13"/>
      <c r="N759" s="13"/>
      <c r="O759" s="13"/>
      <c r="P759" s="13"/>
      <c r="Q759" s="13"/>
      <c r="R759" s="13"/>
      <c r="S759" s="13"/>
      <c r="T759" s="13"/>
      <c r="U759" s="13"/>
      <c r="V759" s="13"/>
      <c r="W759" s="13"/>
    </row>
    <row r="760" spans="1:23" ht="12.75" x14ac:dyDescent="0.2">
      <c r="A760" s="13"/>
      <c r="B760" s="13"/>
      <c r="C760" s="13"/>
      <c r="D760" s="13"/>
      <c r="E760" s="13"/>
      <c r="F760" s="13"/>
      <c r="G760" s="13"/>
      <c r="H760" s="13"/>
      <c r="I760" s="13"/>
      <c r="J760" s="13"/>
      <c r="K760" s="13"/>
      <c r="L760" s="13"/>
      <c r="M760" s="13"/>
      <c r="N760" s="13"/>
      <c r="O760" s="13"/>
      <c r="P760" s="13"/>
      <c r="Q760" s="13"/>
      <c r="R760" s="13"/>
      <c r="S760" s="13"/>
      <c r="T760" s="13"/>
      <c r="U760" s="13"/>
      <c r="V760" s="13"/>
      <c r="W760" s="13"/>
    </row>
    <row r="761" spans="1:23" ht="12.75" x14ac:dyDescent="0.2">
      <c r="A761" s="13"/>
      <c r="B761" s="13"/>
      <c r="C761" s="13"/>
      <c r="D761" s="13"/>
      <c r="E761" s="13"/>
      <c r="F761" s="13"/>
      <c r="G761" s="13"/>
      <c r="H761" s="13"/>
      <c r="I761" s="13"/>
      <c r="J761" s="13"/>
      <c r="K761" s="13"/>
      <c r="L761" s="13"/>
      <c r="M761" s="13"/>
      <c r="N761" s="13"/>
      <c r="O761" s="13"/>
      <c r="P761" s="13"/>
      <c r="Q761" s="13"/>
      <c r="R761" s="13"/>
      <c r="S761" s="13"/>
      <c r="T761" s="13"/>
      <c r="U761" s="13"/>
      <c r="V761" s="13"/>
      <c r="W761" s="13"/>
    </row>
    <row r="762" spans="1:23" ht="12.75" x14ac:dyDescent="0.2">
      <c r="A762" s="13"/>
      <c r="B762" s="13"/>
      <c r="C762" s="13"/>
      <c r="D762" s="13"/>
      <c r="E762" s="13"/>
      <c r="F762" s="13"/>
      <c r="G762" s="13"/>
      <c r="H762" s="13"/>
      <c r="I762" s="13"/>
      <c r="J762" s="13"/>
      <c r="K762" s="13"/>
      <c r="L762" s="13"/>
      <c r="M762" s="13"/>
      <c r="N762" s="13"/>
      <c r="O762" s="13"/>
      <c r="P762" s="13"/>
      <c r="Q762" s="13"/>
      <c r="R762" s="13"/>
      <c r="S762" s="13"/>
      <c r="T762" s="13"/>
      <c r="U762" s="13"/>
      <c r="V762" s="13"/>
      <c r="W762" s="13"/>
    </row>
    <row r="763" spans="1:23" ht="12.75" x14ac:dyDescent="0.2">
      <c r="A763" s="13"/>
      <c r="B763" s="13"/>
      <c r="C763" s="13"/>
      <c r="D763" s="13"/>
      <c r="E763" s="13"/>
      <c r="F763" s="13"/>
      <c r="G763" s="13"/>
      <c r="H763" s="13"/>
      <c r="I763" s="13"/>
      <c r="J763" s="13"/>
      <c r="K763" s="13"/>
      <c r="L763" s="13"/>
      <c r="M763" s="13"/>
      <c r="N763" s="13"/>
      <c r="O763" s="13"/>
      <c r="P763" s="13"/>
      <c r="Q763" s="13"/>
      <c r="R763" s="13"/>
      <c r="S763" s="13"/>
      <c r="T763" s="13"/>
      <c r="U763" s="13"/>
      <c r="V763" s="13"/>
      <c r="W763" s="13"/>
    </row>
    <row r="764" spans="1:23" ht="12.75" x14ac:dyDescent="0.2">
      <c r="A764" s="13"/>
      <c r="B764" s="13"/>
      <c r="C764" s="13"/>
      <c r="D764" s="13"/>
      <c r="E764" s="13"/>
      <c r="F764" s="13"/>
      <c r="G764" s="13"/>
      <c r="H764" s="13"/>
      <c r="I764" s="13"/>
      <c r="J764" s="13"/>
      <c r="K764" s="13"/>
      <c r="L764" s="13"/>
      <c r="M764" s="13"/>
      <c r="N764" s="13"/>
      <c r="O764" s="13"/>
      <c r="P764" s="13"/>
      <c r="Q764" s="13"/>
      <c r="R764" s="13"/>
      <c r="S764" s="13"/>
      <c r="T764" s="13"/>
      <c r="U764" s="13"/>
      <c r="V764" s="13"/>
      <c r="W764" s="13"/>
    </row>
    <row r="765" spans="1:23" ht="12.75" x14ac:dyDescent="0.2">
      <c r="A765" s="13"/>
      <c r="B765" s="13"/>
      <c r="C765" s="13"/>
      <c r="D765" s="13"/>
      <c r="E765" s="13"/>
      <c r="F765" s="13"/>
      <c r="G765" s="13"/>
      <c r="H765" s="13"/>
      <c r="I765" s="13"/>
      <c r="J765" s="13"/>
      <c r="K765" s="13"/>
      <c r="L765" s="13"/>
      <c r="M765" s="13"/>
      <c r="N765" s="13"/>
      <c r="O765" s="13"/>
      <c r="P765" s="13"/>
      <c r="Q765" s="13"/>
      <c r="R765" s="13"/>
      <c r="S765" s="13"/>
      <c r="T765" s="13"/>
      <c r="U765" s="13"/>
      <c r="V765" s="13"/>
      <c r="W765" s="13"/>
    </row>
    <row r="766" spans="1:23" ht="12.75" x14ac:dyDescent="0.2">
      <c r="A766" s="13"/>
      <c r="B766" s="13"/>
      <c r="C766" s="13"/>
      <c r="D766" s="13"/>
      <c r="E766" s="13"/>
      <c r="F766" s="13"/>
      <c r="G766" s="13"/>
      <c r="H766" s="13"/>
      <c r="I766" s="13"/>
      <c r="J766" s="13"/>
      <c r="K766" s="13"/>
      <c r="L766" s="13"/>
      <c r="M766" s="13"/>
      <c r="N766" s="13"/>
      <c r="O766" s="13"/>
      <c r="P766" s="13"/>
      <c r="Q766" s="13"/>
      <c r="R766" s="13"/>
      <c r="S766" s="13"/>
      <c r="T766" s="13"/>
      <c r="U766" s="13"/>
      <c r="V766" s="13"/>
      <c r="W766" s="13"/>
    </row>
    <row r="767" spans="1:23" ht="12.75" x14ac:dyDescent="0.2">
      <c r="A767" s="13"/>
      <c r="B767" s="13"/>
      <c r="C767" s="13"/>
      <c r="D767" s="13"/>
      <c r="E767" s="13"/>
      <c r="F767" s="13"/>
      <c r="G767" s="13"/>
      <c r="H767" s="13"/>
      <c r="I767" s="13"/>
      <c r="J767" s="13"/>
      <c r="K767" s="13"/>
      <c r="L767" s="13"/>
      <c r="M767" s="13"/>
      <c r="N767" s="13"/>
      <c r="O767" s="13"/>
      <c r="P767" s="13"/>
      <c r="Q767" s="13"/>
      <c r="R767" s="13"/>
      <c r="S767" s="13"/>
      <c r="T767" s="13"/>
      <c r="U767" s="13"/>
      <c r="V767" s="13"/>
      <c r="W767" s="13"/>
    </row>
    <row r="768" spans="1:23" ht="12.75" x14ac:dyDescent="0.2">
      <c r="A768" s="13"/>
      <c r="B768" s="13"/>
      <c r="C768" s="13"/>
      <c r="D768" s="13"/>
      <c r="E768" s="13"/>
      <c r="F768" s="13"/>
      <c r="G768" s="13"/>
      <c r="H768" s="13"/>
      <c r="I768" s="13"/>
      <c r="J768" s="13"/>
      <c r="K768" s="13"/>
      <c r="L768" s="13"/>
      <c r="M768" s="13"/>
      <c r="N768" s="13"/>
      <c r="O768" s="13"/>
      <c r="P768" s="13"/>
      <c r="Q768" s="13"/>
      <c r="R768" s="13"/>
      <c r="S768" s="13"/>
      <c r="T768" s="13"/>
      <c r="U768" s="13"/>
      <c r="V768" s="13"/>
      <c r="W768" s="13"/>
    </row>
    <row r="769" spans="1:23" ht="12.75" x14ac:dyDescent="0.2">
      <c r="A769" s="13"/>
      <c r="B769" s="13"/>
      <c r="C769" s="13"/>
      <c r="D769" s="13"/>
      <c r="E769" s="13"/>
      <c r="F769" s="13"/>
      <c r="G769" s="13"/>
      <c r="H769" s="13"/>
      <c r="I769" s="13"/>
      <c r="J769" s="13"/>
      <c r="K769" s="13"/>
      <c r="L769" s="13"/>
      <c r="M769" s="13"/>
      <c r="N769" s="13"/>
      <c r="O769" s="13"/>
      <c r="P769" s="13"/>
      <c r="Q769" s="13"/>
      <c r="R769" s="13"/>
      <c r="S769" s="13"/>
      <c r="T769" s="13"/>
      <c r="U769" s="13"/>
      <c r="V769" s="13"/>
      <c r="W769" s="13"/>
    </row>
    <row r="770" spans="1:23" ht="12.75" x14ac:dyDescent="0.2">
      <c r="A770" s="13"/>
      <c r="B770" s="13"/>
      <c r="C770" s="13"/>
      <c r="D770" s="13"/>
      <c r="E770" s="13"/>
      <c r="F770" s="13"/>
      <c r="G770" s="13"/>
      <c r="H770" s="13"/>
      <c r="I770" s="13"/>
      <c r="J770" s="13"/>
      <c r="K770" s="13"/>
      <c r="L770" s="13"/>
      <c r="M770" s="13"/>
      <c r="N770" s="13"/>
      <c r="O770" s="13"/>
      <c r="P770" s="13"/>
      <c r="Q770" s="13"/>
      <c r="R770" s="13"/>
      <c r="S770" s="13"/>
      <c r="T770" s="13"/>
      <c r="U770" s="13"/>
      <c r="V770" s="13"/>
      <c r="W770" s="13"/>
    </row>
    <row r="771" spans="1:23" ht="12.75" x14ac:dyDescent="0.2">
      <c r="A771" s="13"/>
      <c r="B771" s="13"/>
      <c r="C771" s="13"/>
      <c r="D771" s="13"/>
      <c r="E771" s="13"/>
      <c r="F771" s="13"/>
      <c r="G771" s="13"/>
      <c r="H771" s="13"/>
      <c r="I771" s="13"/>
      <c r="J771" s="13"/>
      <c r="K771" s="13"/>
      <c r="L771" s="13"/>
      <c r="M771" s="13"/>
      <c r="N771" s="13"/>
      <c r="O771" s="13"/>
      <c r="P771" s="13"/>
      <c r="Q771" s="13"/>
      <c r="R771" s="13"/>
      <c r="S771" s="13"/>
      <c r="T771" s="13"/>
      <c r="U771" s="13"/>
      <c r="V771" s="13"/>
      <c r="W771" s="13"/>
    </row>
    <row r="772" spans="1:23" ht="12.75" x14ac:dyDescent="0.2">
      <c r="A772" s="13"/>
      <c r="B772" s="13"/>
      <c r="C772" s="13"/>
      <c r="D772" s="13"/>
      <c r="E772" s="13"/>
      <c r="F772" s="13"/>
      <c r="G772" s="13"/>
      <c r="H772" s="13"/>
      <c r="I772" s="13"/>
      <c r="J772" s="13"/>
      <c r="K772" s="13"/>
      <c r="L772" s="13"/>
      <c r="M772" s="13"/>
      <c r="N772" s="13"/>
      <c r="O772" s="13"/>
      <c r="P772" s="13"/>
      <c r="Q772" s="13"/>
      <c r="R772" s="13"/>
      <c r="S772" s="13"/>
      <c r="T772" s="13"/>
      <c r="U772" s="13"/>
      <c r="V772" s="13"/>
      <c r="W772" s="13"/>
    </row>
    <row r="773" spans="1:23" ht="12.75" x14ac:dyDescent="0.2">
      <c r="A773" s="13"/>
      <c r="B773" s="13"/>
      <c r="C773" s="13"/>
      <c r="D773" s="13"/>
      <c r="E773" s="13"/>
      <c r="F773" s="13"/>
      <c r="G773" s="13"/>
      <c r="H773" s="13"/>
      <c r="I773" s="13"/>
      <c r="J773" s="13"/>
      <c r="K773" s="13"/>
      <c r="L773" s="13"/>
      <c r="M773" s="13"/>
      <c r="N773" s="13"/>
      <c r="O773" s="13"/>
      <c r="P773" s="13"/>
      <c r="Q773" s="13"/>
      <c r="R773" s="13"/>
      <c r="S773" s="13"/>
      <c r="T773" s="13"/>
      <c r="U773" s="13"/>
      <c r="V773" s="13"/>
      <c r="W773" s="13"/>
    </row>
    <row r="774" spans="1:23" ht="12.75" x14ac:dyDescent="0.2">
      <c r="A774" s="13"/>
      <c r="B774" s="13"/>
      <c r="C774" s="13"/>
      <c r="D774" s="13"/>
      <c r="E774" s="13"/>
      <c r="F774" s="13"/>
      <c r="G774" s="13"/>
      <c r="H774" s="13"/>
      <c r="I774" s="13"/>
      <c r="J774" s="13"/>
      <c r="K774" s="13"/>
      <c r="L774" s="13"/>
      <c r="M774" s="13"/>
      <c r="N774" s="13"/>
      <c r="O774" s="13"/>
      <c r="P774" s="13"/>
      <c r="Q774" s="13"/>
      <c r="R774" s="13"/>
      <c r="S774" s="13"/>
      <c r="T774" s="13"/>
      <c r="U774" s="13"/>
      <c r="V774" s="13"/>
      <c r="W774" s="13"/>
    </row>
    <row r="775" spans="1:23" ht="12.75" x14ac:dyDescent="0.2">
      <c r="A775" s="13"/>
      <c r="B775" s="13"/>
      <c r="C775" s="13"/>
      <c r="D775" s="13"/>
      <c r="E775" s="13"/>
      <c r="F775" s="13"/>
      <c r="G775" s="13"/>
      <c r="H775" s="13"/>
      <c r="I775" s="13"/>
      <c r="J775" s="13"/>
      <c r="K775" s="13"/>
      <c r="L775" s="13"/>
      <c r="M775" s="13"/>
      <c r="N775" s="13"/>
      <c r="O775" s="13"/>
      <c r="P775" s="13"/>
      <c r="Q775" s="13"/>
      <c r="R775" s="13"/>
      <c r="S775" s="13"/>
      <c r="T775" s="13"/>
      <c r="U775" s="13"/>
      <c r="V775" s="13"/>
      <c r="W775" s="13"/>
    </row>
    <row r="776" spans="1:23" ht="12.75" x14ac:dyDescent="0.2">
      <c r="A776" s="13"/>
      <c r="B776" s="13"/>
      <c r="C776" s="13"/>
      <c r="D776" s="13"/>
      <c r="E776" s="13"/>
      <c r="F776" s="13"/>
      <c r="G776" s="13"/>
      <c r="H776" s="13"/>
      <c r="I776" s="13"/>
      <c r="J776" s="13"/>
      <c r="K776" s="13"/>
      <c r="L776" s="13"/>
      <c r="M776" s="13"/>
      <c r="N776" s="13"/>
      <c r="O776" s="13"/>
      <c r="P776" s="13"/>
      <c r="Q776" s="13"/>
      <c r="R776" s="13"/>
      <c r="S776" s="13"/>
      <c r="T776" s="13"/>
      <c r="U776" s="13"/>
      <c r="V776" s="13"/>
      <c r="W776" s="13"/>
    </row>
    <row r="777" spans="1:23" ht="12.75" x14ac:dyDescent="0.2">
      <c r="A777" s="13"/>
      <c r="B777" s="13"/>
      <c r="C777" s="13"/>
      <c r="D777" s="13"/>
      <c r="E777" s="13"/>
      <c r="F777" s="13"/>
      <c r="G777" s="13"/>
      <c r="H777" s="13"/>
      <c r="I777" s="13"/>
      <c r="J777" s="13"/>
      <c r="K777" s="13"/>
      <c r="L777" s="13"/>
      <c r="M777" s="13"/>
      <c r="N777" s="13"/>
      <c r="O777" s="13"/>
      <c r="P777" s="13"/>
      <c r="Q777" s="13"/>
      <c r="R777" s="13"/>
      <c r="S777" s="13"/>
      <c r="T777" s="13"/>
      <c r="U777" s="13"/>
      <c r="V777" s="13"/>
      <c r="W777" s="13"/>
    </row>
    <row r="778" spans="1:23" ht="12.75" x14ac:dyDescent="0.2">
      <c r="A778" s="13"/>
      <c r="B778" s="13"/>
      <c r="C778" s="13"/>
      <c r="D778" s="13"/>
      <c r="E778" s="13"/>
      <c r="F778" s="13"/>
      <c r="G778" s="13"/>
      <c r="H778" s="13"/>
      <c r="I778" s="13"/>
      <c r="J778" s="13"/>
      <c r="K778" s="13"/>
      <c r="L778" s="13"/>
      <c r="M778" s="13"/>
      <c r="N778" s="13"/>
      <c r="O778" s="13"/>
      <c r="P778" s="13"/>
      <c r="Q778" s="13"/>
      <c r="R778" s="13"/>
      <c r="S778" s="13"/>
      <c r="T778" s="13"/>
      <c r="U778" s="13"/>
      <c r="V778" s="13"/>
      <c r="W778" s="13"/>
    </row>
    <row r="779" spans="1:23" ht="12.75" x14ac:dyDescent="0.2">
      <c r="A779" s="13"/>
      <c r="B779" s="13"/>
      <c r="C779" s="13"/>
      <c r="D779" s="13"/>
      <c r="E779" s="13"/>
      <c r="F779" s="13"/>
      <c r="G779" s="13"/>
      <c r="H779" s="13"/>
      <c r="I779" s="13"/>
      <c r="J779" s="13"/>
      <c r="K779" s="13"/>
      <c r="L779" s="13"/>
      <c r="M779" s="13"/>
      <c r="N779" s="13"/>
      <c r="O779" s="13"/>
      <c r="P779" s="13"/>
      <c r="Q779" s="13"/>
      <c r="R779" s="13"/>
      <c r="S779" s="13"/>
      <c r="T779" s="13"/>
      <c r="U779" s="13"/>
      <c r="V779" s="13"/>
      <c r="W779" s="13"/>
    </row>
    <row r="780" spans="1:23" ht="12.75" x14ac:dyDescent="0.2">
      <c r="A780" s="13"/>
      <c r="B780" s="13"/>
      <c r="C780" s="13"/>
      <c r="D780" s="13"/>
      <c r="E780" s="13"/>
      <c r="F780" s="13"/>
      <c r="G780" s="13"/>
      <c r="H780" s="13"/>
      <c r="I780" s="13"/>
      <c r="J780" s="13"/>
      <c r="K780" s="13"/>
      <c r="L780" s="13"/>
      <c r="M780" s="13"/>
      <c r="N780" s="13"/>
      <c r="O780" s="13"/>
      <c r="P780" s="13"/>
      <c r="Q780" s="13"/>
      <c r="R780" s="13"/>
      <c r="S780" s="13"/>
      <c r="T780" s="13"/>
      <c r="U780" s="13"/>
      <c r="V780" s="13"/>
      <c r="W780" s="13"/>
    </row>
    <row r="781" spans="1:23" ht="12.75" x14ac:dyDescent="0.2">
      <c r="A781" s="13"/>
      <c r="B781" s="13"/>
      <c r="C781" s="13"/>
      <c r="D781" s="13"/>
      <c r="E781" s="13"/>
      <c r="F781" s="13"/>
      <c r="G781" s="13"/>
      <c r="H781" s="13"/>
      <c r="I781" s="13"/>
      <c r="J781" s="13"/>
      <c r="K781" s="13"/>
      <c r="L781" s="13"/>
      <c r="M781" s="13"/>
      <c r="N781" s="13"/>
      <c r="O781" s="13"/>
      <c r="P781" s="13"/>
      <c r="Q781" s="13"/>
      <c r="R781" s="13"/>
      <c r="S781" s="13"/>
      <c r="T781" s="13"/>
      <c r="U781" s="13"/>
      <c r="V781" s="13"/>
      <c r="W781" s="13"/>
    </row>
    <row r="782" spans="1:23" ht="12.75" x14ac:dyDescent="0.2">
      <c r="A782" s="13"/>
      <c r="B782" s="13"/>
      <c r="C782" s="13"/>
      <c r="D782" s="13"/>
      <c r="E782" s="13"/>
      <c r="F782" s="13"/>
      <c r="G782" s="13"/>
      <c r="H782" s="13"/>
      <c r="I782" s="13"/>
      <c r="J782" s="13"/>
      <c r="K782" s="13"/>
      <c r="L782" s="13"/>
      <c r="M782" s="13"/>
      <c r="N782" s="13"/>
      <c r="O782" s="13"/>
      <c r="P782" s="13"/>
      <c r="Q782" s="13"/>
      <c r="R782" s="13"/>
      <c r="S782" s="13"/>
      <c r="T782" s="13"/>
      <c r="U782" s="13"/>
      <c r="V782" s="13"/>
      <c r="W782" s="13"/>
    </row>
    <row r="783" spans="1:23" ht="12.75" x14ac:dyDescent="0.2">
      <c r="A783" s="13"/>
      <c r="B783" s="13"/>
      <c r="C783" s="13"/>
      <c r="D783" s="13"/>
      <c r="E783" s="13"/>
      <c r="F783" s="13"/>
      <c r="G783" s="13"/>
      <c r="H783" s="13"/>
      <c r="I783" s="13"/>
      <c r="J783" s="13"/>
      <c r="K783" s="13"/>
      <c r="L783" s="13"/>
      <c r="M783" s="13"/>
      <c r="N783" s="13"/>
      <c r="O783" s="13"/>
      <c r="P783" s="13"/>
      <c r="Q783" s="13"/>
      <c r="R783" s="13"/>
      <c r="S783" s="13"/>
      <c r="T783" s="13"/>
      <c r="U783" s="13"/>
      <c r="V783" s="13"/>
      <c r="W783" s="13"/>
    </row>
    <row r="784" spans="1:23" ht="12.75" x14ac:dyDescent="0.2">
      <c r="A784" s="13"/>
      <c r="B784" s="13"/>
      <c r="C784" s="13"/>
      <c r="D784" s="13"/>
      <c r="E784" s="13"/>
      <c r="F784" s="13"/>
      <c r="G784" s="13"/>
      <c r="H784" s="13"/>
      <c r="I784" s="13"/>
      <c r="J784" s="13"/>
      <c r="K784" s="13"/>
      <c r="L784" s="13"/>
      <c r="M784" s="13"/>
      <c r="N784" s="13"/>
      <c r="O784" s="13"/>
      <c r="P784" s="13"/>
      <c r="Q784" s="13"/>
      <c r="R784" s="13"/>
      <c r="S784" s="13"/>
      <c r="T784" s="13"/>
      <c r="U784" s="13"/>
      <c r="V784" s="13"/>
      <c r="W784" s="13"/>
    </row>
    <row r="785" spans="1:23" ht="12.75" x14ac:dyDescent="0.2">
      <c r="A785" s="13"/>
      <c r="B785" s="13"/>
      <c r="C785" s="13"/>
      <c r="D785" s="13"/>
      <c r="E785" s="13"/>
      <c r="F785" s="13"/>
      <c r="G785" s="13"/>
      <c r="H785" s="13"/>
      <c r="I785" s="13"/>
      <c r="J785" s="13"/>
      <c r="K785" s="13"/>
      <c r="L785" s="13"/>
      <c r="M785" s="13"/>
      <c r="N785" s="13"/>
      <c r="O785" s="13"/>
      <c r="P785" s="13"/>
      <c r="Q785" s="13"/>
      <c r="R785" s="13"/>
      <c r="S785" s="13"/>
      <c r="T785" s="13"/>
      <c r="U785" s="13"/>
      <c r="V785" s="13"/>
      <c r="W785" s="13"/>
    </row>
    <row r="786" spans="1:23" ht="12.75" x14ac:dyDescent="0.2">
      <c r="A786" s="13"/>
      <c r="B786" s="13"/>
      <c r="C786" s="13"/>
      <c r="D786" s="13"/>
      <c r="E786" s="13"/>
      <c r="F786" s="13"/>
      <c r="G786" s="13"/>
      <c r="H786" s="13"/>
      <c r="I786" s="13"/>
      <c r="J786" s="13"/>
      <c r="K786" s="13"/>
      <c r="L786" s="13"/>
      <c r="M786" s="13"/>
      <c r="N786" s="13"/>
      <c r="O786" s="13"/>
      <c r="P786" s="13"/>
      <c r="Q786" s="13"/>
      <c r="R786" s="13"/>
      <c r="S786" s="13"/>
      <c r="T786" s="13"/>
      <c r="U786" s="13"/>
      <c r="V786" s="13"/>
      <c r="W786" s="13"/>
    </row>
    <row r="787" spans="1:23" ht="12.75" x14ac:dyDescent="0.2">
      <c r="A787" s="13"/>
      <c r="B787" s="13"/>
      <c r="C787" s="13"/>
      <c r="D787" s="13"/>
      <c r="E787" s="13"/>
      <c r="F787" s="13"/>
      <c r="G787" s="13"/>
      <c r="H787" s="13"/>
      <c r="I787" s="13"/>
      <c r="J787" s="13"/>
      <c r="K787" s="13"/>
      <c r="L787" s="13"/>
      <c r="M787" s="13"/>
      <c r="N787" s="13"/>
      <c r="O787" s="13"/>
      <c r="P787" s="13"/>
      <c r="Q787" s="13"/>
      <c r="R787" s="13"/>
      <c r="S787" s="13"/>
      <c r="T787" s="13"/>
      <c r="U787" s="13"/>
      <c r="V787" s="13"/>
      <c r="W787" s="13"/>
    </row>
    <row r="788" spans="1:23" ht="12.75" x14ac:dyDescent="0.2">
      <c r="A788" s="13"/>
      <c r="B788" s="13"/>
      <c r="C788" s="13"/>
      <c r="D788" s="13"/>
      <c r="E788" s="13"/>
      <c r="F788" s="13"/>
      <c r="G788" s="13"/>
      <c r="H788" s="13"/>
      <c r="I788" s="13"/>
      <c r="J788" s="13"/>
      <c r="K788" s="13"/>
      <c r="L788" s="13"/>
      <c r="M788" s="13"/>
      <c r="N788" s="13"/>
      <c r="O788" s="13"/>
      <c r="P788" s="13"/>
      <c r="Q788" s="13"/>
      <c r="R788" s="13"/>
      <c r="S788" s="13"/>
      <c r="T788" s="13"/>
      <c r="U788" s="13"/>
      <c r="V788" s="13"/>
      <c r="W788" s="13"/>
    </row>
    <row r="789" spans="1:23" ht="12.75" x14ac:dyDescent="0.2">
      <c r="A789" s="13"/>
      <c r="B789" s="13"/>
      <c r="C789" s="13"/>
      <c r="D789" s="13"/>
      <c r="E789" s="13"/>
      <c r="F789" s="13"/>
      <c r="G789" s="13"/>
      <c r="H789" s="13"/>
      <c r="I789" s="13"/>
      <c r="J789" s="13"/>
      <c r="K789" s="13"/>
      <c r="L789" s="13"/>
      <c r="M789" s="13"/>
      <c r="N789" s="13"/>
      <c r="O789" s="13"/>
      <c r="P789" s="13"/>
      <c r="Q789" s="13"/>
      <c r="R789" s="13"/>
      <c r="S789" s="13"/>
      <c r="T789" s="13"/>
      <c r="U789" s="13"/>
      <c r="V789" s="13"/>
      <c r="W789" s="13"/>
    </row>
    <row r="790" spans="1:23" ht="12.75" x14ac:dyDescent="0.2">
      <c r="A790" s="13"/>
      <c r="B790" s="13"/>
      <c r="C790" s="13"/>
      <c r="D790" s="13"/>
      <c r="E790" s="13"/>
      <c r="F790" s="13"/>
      <c r="G790" s="13"/>
      <c r="H790" s="13"/>
      <c r="I790" s="13"/>
      <c r="J790" s="13"/>
      <c r="K790" s="13"/>
      <c r="L790" s="13"/>
      <c r="M790" s="13"/>
      <c r="N790" s="13"/>
      <c r="O790" s="13"/>
      <c r="P790" s="13"/>
      <c r="Q790" s="13"/>
      <c r="R790" s="13"/>
      <c r="S790" s="13"/>
      <c r="T790" s="13"/>
      <c r="U790" s="13"/>
      <c r="V790" s="13"/>
      <c r="W790" s="13"/>
    </row>
    <row r="791" spans="1:23" ht="12.75" x14ac:dyDescent="0.2">
      <c r="A791" s="13"/>
      <c r="B791" s="13"/>
      <c r="C791" s="13"/>
      <c r="D791" s="13"/>
      <c r="E791" s="13"/>
      <c r="F791" s="13"/>
      <c r="G791" s="13"/>
      <c r="H791" s="13"/>
      <c r="I791" s="13"/>
      <c r="J791" s="13"/>
      <c r="K791" s="13"/>
      <c r="L791" s="13"/>
      <c r="M791" s="13"/>
      <c r="N791" s="13"/>
      <c r="O791" s="13"/>
      <c r="P791" s="13"/>
      <c r="Q791" s="13"/>
      <c r="R791" s="13"/>
      <c r="S791" s="13"/>
      <c r="T791" s="13"/>
      <c r="U791" s="13"/>
      <c r="V791" s="13"/>
      <c r="W791" s="13"/>
    </row>
    <row r="792" spans="1:23" ht="12.75" x14ac:dyDescent="0.2">
      <c r="A792" s="13"/>
      <c r="B792" s="13"/>
      <c r="C792" s="13"/>
      <c r="D792" s="13"/>
      <c r="E792" s="13"/>
      <c r="F792" s="13"/>
      <c r="G792" s="13"/>
      <c r="H792" s="13"/>
      <c r="I792" s="13"/>
      <c r="J792" s="13"/>
      <c r="K792" s="13"/>
      <c r="L792" s="13"/>
      <c r="M792" s="13"/>
      <c r="N792" s="13"/>
      <c r="O792" s="13"/>
      <c r="P792" s="13"/>
      <c r="Q792" s="13"/>
      <c r="R792" s="13"/>
      <c r="S792" s="13"/>
      <c r="T792" s="13"/>
      <c r="U792" s="13"/>
      <c r="V792" s="13"/>
      <c r="W792" s="13"/>
    </row>
    <row r="793" spans="1:23" ht="12.75" x14ac:dyDescent="0.2">
      <c r="A793" s="13"/>
      <c r="B793" s="13"/>
      <c r="C793" s="13"/>
      <c r="D793" s="13"/>
      <c r="E793" s="13"/>
      <c r="F793" s="13"/>
      <c r="G793" s="13"/>
      <c r="H793" s="13"/>
      <c r="I793" s="13"/>
      <c r="J793" s="13"/>
      <c r="K793" s="13"/>
      <c r="L793" s="13"/>
      <c r="M793" s="13"/>
      <c r="N793" s="13"/>
      <c r="O793" s="13"/>
      <c r="P793" s="13"/>
      <c r="Q793" s="13"/>
      <c r="R793" s="13"/>
      <c r="S793" s="13"/>
      <c r="T793" s="13"/>
      <c r="U793" s="13"/>
      <c r="V793" s="13"/>
      <c r="W793" s="13"/>
    </row>
    <row r="794" spans="1:23" ht="12.75" x14ac:dyDescent="0.2">
      <c r="A794" s="13"/>
      <c r="B794" s="13"/>
      <c r="C794" s="13"/>
      <c r="D794" s="13"/>
      <c r="E794" s="13"/>
      <c r="F794" s="13"/>
      <c r="G794" s="13"/>
      <c r="H794" s="13"/>
      <c r="I794" s="13"/>
      <c r="J794" s="13"/>
      <c r="K794" s="13"/>
      <c r="L794" s="13"/>
      <c r="M794" s="13"/>
      <c r="N794" s="13"/>
      <c r="O794" s="13"/>
      <c r="P794" s="13"/>
      <c r="Q794" s="13"/>
      <c r="R794" s="13"/>
      <c r="S794" s="13"/>
      <c r="T794" s="13"/>
      <c r="U794" s="13"/>
      <c r="V794" s="13"/>
      <c r="W794" s="13"/>
    </row>
    <row r="795" spans="1:23" ht="12.75" x14ac:dyDescent="0.2">
      <c r="A795" s="13"/>
      <c r="B795" s="13"/>
      <c r="C795" s="13"/>
      <c r="D795" s="13"/>
      <c r="E795" s="13"/>
      <c r="F795" s="13"/>
      <c r="G795" s="13"/>
      <c r="H795" s="13"/>
      <c r="I795" s="13"/>
      <c r="J795" s="13"/>
      <c r="K795" s="13"/>
      <c r="L795" s="13"/>
      <c r="M795" s="13"/>
      <c r="N795" s="13"/>
      <c r="O795" s="13"/>
      <c r="P795" s="13"/>
      <c r="Q795" s="13"/>
      <c r="R795" s="13"/>
      <c r="S795" s="13"/>
      <c r="T795" s="13"/>
      <c r="U795" s="13"/>
      <c r="V795" s="13"/>
      <c r="W795" s="13"/>
    </row>
    <row r="796" spans="1:23" ht="12.75" x14ac:dyDescent="0.2">
      <c r="A796" s="13"/>
      <c r="B796" s="13"/>
      <c r="C796" s="13"/>
      <c r="D796" s="13"/>
      <c r="E796" s="13"/>
      <c r="F796" s="13"/>
      <c r="G796" s="13"/>
      <c r="H796" s="13"/>
      <c r="I796" s="13"/>
      <c r="J796" s="13"/>
      <c r="K796" s="13"/>
      <c r="L796" s="13"/>
      <c r="M796" s="13"/>
      <c r="N796" s="13"/>
      <c r="O796" s="13"/>
      <c r="P796" s="13"/>
      <c r="Q796" s="13"/>
      <c r="R796" s="13"/>
      <c r="S796" s="13"/>
      <c r="T796" s="13"/>
      <c r="U796" s="13"/>
      <c r="V796" s="13"/>
      <c r="W796" s="13"/>
    </row>
    <row r="797" spans="1:23" ht="12.75" x14ac:dyDescent="0.2">
      <c r="A797" s="13"/>
      <c r="B797" s="13"/>
      <c r="C797" s="13"/>
      <c r="D797" s="13"/>
      <c r="E797" s="13"/>
      <c r="F797" s="13"/>
      <c r="G797" s="13"/>
      <c r="H797" s="13"/>
      <c r="I797" s="13"/>
      <c r="J797" s="13"/>
      <c r="K797" s="13"/>
      <c r="L797" s="13"/>
      <c r="M797" s="13"/>
      <c r="N797" s="13"/>
      <c r="O797" s="13"/>
      <c r="P797" s="13"/>
      <c r="Q797" s="13"/>
      <c r="R797" s="13"/>
      <c r="S797" s="13"/>
      <c r="T797" s="13"/>
      <c r="U797" s="13"/>
      <c r="V797" s="13"/>
      <c r="W797" s="13"/>
    </row>
    <row r="798" spans="1:23" ht="12.75" x14ac:dyDescent="0.2">
      <c r="A798" s="13"/>
      <c r="B798" s="13"/>
      <c r="C798" s="13"/>
      <c r="D798" s="13"/>
      <c r="E798" s="13"/>
      <c r="F798" s="13"/>
      <c r="G798" s="13"/>
      <c r="H798" s="13"/>
      <c r="I798" s="13"/>
      <c r="J798" s="13"/>
      <c r="K798" s="13"/>
      <c r="L798" s="13"/>
      <c r="M798" s="13"/>
      <c r="N798" s="13"/>
      <c r="O798" s="13"/>
      <c r="P798" s="13"/>
      <c r="Q798" s="13"/>
      <c r="R798" s="13"/>
      <c r="S798" s="13"/>
      <c r="T798" s="13"/>
      <c r="U798" s="13"/>
      <c r="V798" s="13"/>
      <c r="W798" s="13"/>
    </row>
    <row r="799" spans="1:23" ht="12.75" x14ac:dyDescent="0.2">
      <c r="A799" s="13"/>
      <c r="B799" s="13"/>
      <c r="C799" s="13"/>
      <c r="D799" s="13"/>
      <c r="E799" s="13"/>
      <c r="F799" s="13"/>
      <c r="G799" s="13"/>
      <c r="H799" s="13"/>
      <c r="I799" s="13"/>
      <c r="J799" s="13"/>
      <c r="K799" s="13"/>
      <c r="L799" s="13"/>
      <c r="M799" s="13"/>
      <c r="N799" s="13"/>
      <c r="O799" s="13"/>
      <c r="P799" s="13"/>
      <c r="Q799" s="13"/>
      <c r="R799" s="13"/>
      <c r="S799" s="13"/>
      <c r="T799" s="13"/>
      <c r="U799" s="13"/>
      <c r="V799" s="13"/>
      <c r="W799" s="13"/>
    </row>
    <row r="800" spans="1:23" ht="12.75" x14ac:dyDescent="0.2">
      <c r="A800" s="13"/>
      <c r="B800" s="13"/>
      <c r="C800" s="13"/>
      <c r="D800" s="13"/>
      <c r="E800" s="13"/>
      <c r="F800" s="13"/>
      <c r="G800" s="13"/>
      <c r="H800" s="13"/>
      <c r="I800" s="13"/>
      <c r="J800" s="13"/>
      <c r="K800" s="13"/>
      <c r="L800" s="13"/>
      <c r="M800" s="13"/>
      <c r="N800" s="13"/>
      <c r="O800" s="13"/>
      <c r="P800" s="13"/>
      <c r="Q800" s="13"/>
      <c r="R800" s="13"/>
      <c r="S800" s="13"/>
      <c r="T800" s="13"/>
      <c r="U800" s="13"/>
      <c r="V800" s="13"/>
      <c r="W800" s="13"/>
    </row>
    <row r="801" spans="1:23" ht="12.75" x14ac:dyDescent="0.2">
      <c r="A801" s="13"/>
      <c r="B801" s="13"/>
      <c r="C801" s="13"/>
      <c r="D801" s="13"/>
      <c r="E801" s="13"/>
      <c r="F801" s="13"/>
      <c r="G801" s="13"/>
      <c r="H801" s="13"/>
      <c r="I801" s="13"/>
      <c r="J801" s="13"/>
      <c r="K801" s="13"/>
      <c r="L801" s="13"/>
      <c r="M801" s="13"/>
      <c r="N801" s="13"/>
      <c r="O801" s="13"/>
      <c r="P801" s="13"/>
      <c r="Q801" s="13"/>
      <c r="R801" s="13"/>
      <c r="S801" s="13"/>
      <c r="T801" s="13"/>
      <c r="U801" s="13"/>
      <c r="V801" s="13"/>
      <c r="W801" s="13"/>
    </row>
    <row r="802" spans="1:23" ht="12.75" x14ac:dyDescent="0.2">
      <c r="A802" s="13"/>
      <c r="B802" s="13"/>
      <c r="C802" s="13"/>
      <c r="D802" s="13"/>
      <c r="E802" s="13"/>
      <c r="F802" s="13"/>
      <c r="G802" s="13"/>
      <c r="H802" s="13"/>
      <c r="I802" s="13"/>
      <c r="J802" s="13"/>
      <c r="K802" s="13"/>
      <c r="L802" s="13"/>
      <c r="M802" s="13"/>
      <c r="N802" s="13"/>
      <c r="O802" s="13"/>
      <c r="P802" s="13"/>
      <c r="Q802" s="13"/>
      <c r="R802" s="13"/>
      <c r="S802" s="13"/>
      <c r="T802" s="13"/>
      <c r="U802" s="13"/>
      <c r="V802" s="13"/>
      <c r="W802" s="13"/>
    </row>
    <row r="803" spans="1:23" ht="12.75" x14ac:dyDescent="0.2">
      <c r="A803" s="13"/>
      <c r="B803" s="13"/>
      <c r="C803" s="13"/>
      <c r="D803" s="13"/>
      <c r="E803" s="13"/>
      <c r="F803" s="13"/>
      <c r="G803" s="13"/>
      <c r="H803" s="13"/>
      <c r="I803" s="13"/>
      <c r="J803" s="13"/>
      <c r="K803" s="13"/>
      <c r="L803" s="13"/>
      <c r="M803" s="13"/>
      <c r="N803" s="13"/>
      <c r="O803" s="13"/>
      <c r="P803" s="13"/>
      <c r="Q803" s="13"/>
      <c r="R803" s="13"/>
      <c r="S803" s="13"/>
      <c r="T803" s="13"/>
      <c r="U803" s="13"/>
      <c r="V803" s="13"/>
      <c r="W803" s="13"/>
    </row>
    <row r="804" spans="1:23" ht="12.75" x14ac:dyDescent="0.2">
      <c r="A804" s="13"/>
      <c r="B804" s="13"/>
      <c r="C804" s="13"/>
      <c r="D804" s="13"/>
      <c r="E804" s="13"/>
      <c r="F804" s="13"/>
      <c r="G804" s="13"/>
      <c r="H804" s="13"/>
      <c r="I804" s="13"/>
      <c r="J804" s="13"/>
      <c r="K804" s="13"/>
      <c r="L804" s="13"/>
      <c r="M804" s="13"/>
      <c r="N804" s="13"/>
      <c r="O804" s="13"/>
      <c r="P804" s="13"/>
      <c r="Q804" s="13"/>
      <c r="R804" s="13"/>
      <c r="S804" s="13"/>
      <c r="T804" s="13"/>
      <c r="U804" s="13"/>
      <c r="V804" s="13"/>
      <c r="W804" s="13"/>
    </row>
    <row r="805" spans="1:23" ht="12.75" x14ac:dyDescent="0.2">
      <c r="A805" s="13"/>
      <c r="B805" s="13"/>
      <c r="C805" s="13"/>
      <c r="D805" s="13"/>
      <c r="E805" s="13"/>
      <c r="F805" s="13"/>
      <c r="G805" s="13"/>
      <c r="H805" s="13"/>
      <c r="I805" s="13"/>
      <c r="J805" s="13"/>
      <c r="K805" s="13"/>
      <c r="L805" s="13"/>
      <c r="M805" s="13"/>
      <c r="N805" s="13"/>
      <c r="O805" s="13"/>
      <c r="P805" s="13"/>
      <c r="Q805" s="13"/>
      <c r="R805" s="13"/>
      <c r="S805" s="13"/>
      <c r="T805" s="13"/>
      <c r="U805" s="13"/>
      <c r="V805" s="13"/>
      <c r="W805" s="13"/>
    </row>
    <row r="806" spans="1:23" ht="12.75" x14ac:dyDescent="0.2">
      <c r="A806" s="13"/>
      <c r="B806" s="13"/>
      <c r="C806" s="13"/>
      <c r="D806" s="13"/>
      <c r="E806" s="13"/>
      <c r="F806" s="13"/>
      <c r="G806" s="13"/>
      <c r="H806" s="13"/>
      <c r="I806" s="13"/>
      <c r="J806" s="13"/>
      <c r="K806" s="13"/>
      <c r="L806" s="13"/>
      <c r="M806" s="13"/>
      <c r="N806" s="13"/>
      <c r="O806" s="13"/>
      <c r="P806" s="13"/>
      <c r="Q806" s="13"/>
      <c r="R806" s="13"/>
      <c r="S806" s="13"/>
      <c r="T806" s="13"/>
      <c r="U806" s="13"/>
      <c r="V806" s="13"/>
      <c r="W806" s="13"/>
    </row>
    <row r="807" spans="1:23" ht="12.75" x14ac:dyDescent="0.2">
      <c r="A807" s="13"/>
      <c r="B807" s="13"/>
      <c r="C807" s="13"/>
      <c r="D807" s="13"/>
      <c r="E807" s="13"/>
      <c r="F807" s="13"/>
      <c r="G807" s="13"/>
      <c r="H807" s="13"/>
      <c r="I807" s="13"/>
      <c r="J807" s="13"/>
      <c r="K807" s="13"/>
      <c r="L807" s="13"/>
      <c r="M807" s="13"/>
      <c r="N807" s="13"/>
      <c r="O807" s="13"/>
      <c r="P807" s="13"/>
      <c r="Q807" s="13"/>
      <c r="R807" s="13"/>
      <c r="S807" s="13"/>
      <c r="T807" s="13"/>
      <c r="U807" s="13"/>
      <c r="V807" s="13"/>
      <c r="W807" s="13"/>
    </row>
    <row r="808" spans="1:23" ht="12.75" x14ac:dyDescent="0.2">
      <c r="A808" s="13"/>
      <c r="B808" s="13"/>
      <c r="C808" s="13"/>
      <c r="D808" s="13"/>
      <c r="E808" s="13"/>
      <c r="F808" s="13"/>
      <c r="G808" s="13"/>
      <c r="H808" s="13"/>
      <c r="I808" s="13"/>
      <c r="J808" s="13"/>
      <c r="K808" s="13"/>
      <c r="L808" s="13"/>
      <c r="M808" s="13"/>
      <c r="N808" s="13"/>
      <c r="O808" s="13"/>
      <c r="P808" s="13"/>
      <c r="Q808" s="13"/>
      <c r="R808" s="13"/>
      <c r="S808" s="13"/>
      <c r="T808" s="13"/>
      <c r="U808" s="13"/>
      <c r="V808" s="13"/>
      <c r="W808" s="13"/>
    </row>
    <row r="809" spans="1:23" ht="12.75" x14ac:dyDescent="0.2">
      <c r="A809" s="13"/>
      <c r="B809" s="13"/>
      <c r="C809" s="13"/>
      <c r="D809" s="13"/>
      <c r="E809" s="13"/>
      <c r="F809" s="13"/>
      <c r="G809" s="13"/>
      <c r="H809" s="13"/>
      <c r="I809" s="13"/>
      <c r="J809" s="13"/>
      <c r="K809" s="13"/>
      <c r="L809" s="13"/>
      <c r="M809" s="13"/>
      <c r="N809" s="13"/>
      <c r="O809" s="13"/>
      <c r="P809" s="13"/>
      <c r="Q809" s="13"/>
      <c r="R809" s="13"/>
      <c r="S809" s="13"/>
      <c r="T809" s="13"/>
      <c r="U809" s="13"/>
      <c r="V809" s="13"/>
      <c r="W809" s="13"/>
    </row>
    <row r="810" spans="1:23" ht="12.75" x14ac:dyDescent="0.2">
      <c r="A810" s="13"/>
      <c r="B810" s="13"/>
      <c r="C810" s="13"/>
      <c r="D810" s="13"/>
      <c r="E810" s="13"/>
      <c r="F810" s="13"/>
      <c r="G810" s="13"/>
      <c r="H810" s="13"/>
      <c r="I810" s="13"/>
      <c r="J810" s="13"/>
      <c r="K810" s="13"/>
      <c r="L810" s="13"/>
      <c r="M810" s="13"/>
      <c r="N810" s="13"/>
      <c r="O810" s="13"/>
      <c r="P810" s="13"/>
      <c r="Q810" s="13"/>
      <c r="R810" s="13"/>
      <c r="S810" s="13"/>
      <c r="T810" s="13"/>
      <c r="U810" s="13"/>
      <c r="V810" s="13"/>
      <c r="W810" s="13"/>
    </row>
    <row r="811" spans="1:23" ht="12.75" x14ac:dyDescent="0.2">
      <c r="A811" s="13"/>
      <c r="B811" s="13"/>
      <c r="C811" s="13"/>
      <c r="D811" s="13"/>
      <c r="E811" s="13"/>
      <c r="F811" s="13"/>
      <c r="G811" s="13"/>
      <c r="H811" s="13"/>
      <c r="I811" s="13"/>
      <c r="J811" s="13"/>
      <c r="K811" s="13"/>
      <c r="L811" s="13"/>
      <c r="M811" s="13"/>
      <c r="N811" s="13"/>
      <c r="O811" s="13"/>
      <c r="P811" s="13"/>
      <c r="Q811" s="13"/>
      <c r="R811" s="13"/>
      <c r="S811" s="13"/>
      <c r="T811" s="13"/>
      <c r="U811" s="13"/>
      <c r="V811" s="13"/>
      <c r="W811" s="13"/>
    </row>
    <row r="812" spans="1:23" ht="12.75" x14ac:dyDescent="0.2">
      <c r="A812" s="13"/>
      <c r="B812" s="13"/>
      <c r="C812" s="13"/>
      <c r="D812" s="13"/>
      <c r="E812" s="13"/>
      <c r="F812" s="13"/>
      <c r="G812" s="13"/>
      <c r="H812" s="13"/>
      <c r="I812" s="13"/>
      <c r="J812" s="13"/>
      <c r="K812" s="13"/>
      <c r="L812" s="13"/>
      <c r="M812" s="13"/>
      <c r="N812" s="13"/>
      <c r="O812" s="13"/>
      <c r="P812" s="13"/>
      <c r="Q812" s="13"/>
      <c r="R812" s="13"/>
      <c r="S812" s="13"/>
      <c r="T812" s="13"/>
      <c r="U812" s="13"/>
      <c r="V812" s="13"/>
      <c r="W812" s="13"/>
    </row>
    <row r="813" spans="1:23" ht="12.75" x14ac:dyDescent="0.2">
      <c r="A813" s="13"/>
      <c r="B813" s="13"/>
      <c r="C813" s="13"/>
      <c r="D813" s="13"/>
      <c r="E813" s="13"/>
      <c r="F813" s="13"/>
      <c r="G813" s="13"/>
      <c r="H813" s="13"/>
      <c r="I813" s="13"/>
      <c r="J813" s="13"/>
      <c r="K813" s="13"/>
      <c r="L813" s="13"/>
      <c r="M813" s="13"/>
      <c r="N813" s="13"/>
      <c r="O813" s="13"/>
      <c r="P813" s="13"/>
      <c r="Q813" s="13"/>
      <c r="R813" s="13"/>
      <c r="S813" s="13"/>
      <c r="T813" s="13"/>
      <c r="U813" s="13"/>
      <c r="V813" s="13"/>
      <c r="W813" s="13"/>
    </row>
    <row r="814" spans="1:23" ht="12.75" x14ac:dyDescent="0.2">
      <c r="A814" s="13"/>
      <c r="B814" s="13"/>
      <c r="C814" s="13"/>
      <c r="D814" s="13"/>
      <c r="E814" s="13"/>
      <c r="F814" s="13"/>
      <c r="G814" s="13"/>
      <c r="H814" s="13"/>
      <c r="I814" s="13"/>
      <c r="J814" s="13"/>
      <c r="K814" s="13"/>
      <c r="L814" s="13"/>
      <c r="M814" s="13"/>
      <c r="N814" s="13"/>
      <c r="O814" s="13"/>
      <c r="P814" s="13"/>
      <c r="Q814" s="13"/>
      <c r="R814" s="13"/>
      <c r="S814" s="13"/>
      <c r="T814" s="13"/>
      <c r="U814" s="13"/>
      <c r="V814" s="13"/>
      <c r="W814" s="13"/>
    </row>
    <row r="815" spans="1:23" ht="12.75" x14ac:dyDescent="0.2">
      <c r="A815" s="13"/>
      <c r="B815" s="13"/>
      <c r="C815" s="13"/>
      <c r="D815" s="13"/>
      <c r="E815" s="13"/>
      <c r="F815" s="13"/>
      <c r="G815" s="13"/>
      <c r="H815" s="13"/>
      <c r="I815" s="13"/>
      <c r="J815" s="13"/>
      <c r="K815" s="13"/>
      <c r="L815" s="13"/>
      <c r="M815" s="13"/>
      <c r="N815" s="13"/>
      <c r="O815" s="13"/>
      <c r="P815" s="13"/>
      <c r="Q815" s="13"/>
      <c r="R815" s="13"/>
      <c r="S815" s="13"/>
      <c r="T815" s="13"/>
      <c r="U815" s="13"/>
      <c r="V815" s="13"/>
      <c r="W815" s="13"/>
    </row>
    <row r="816" spans="1:23" ht="12.75" x14ac:dyDescent="0.2">
      <c r="A816" s="13"/>
      <c r="B816" s="13"/>
      <c r="C816" s="13"/>
      <c r="D816" s="13"/>
      <c r="E816" s="13"/>
      <c r="F816" s="13"/>
      <c r="G816" s="13"/>
      <c r="H816" s="13"/>
      <c r="I816" s="13"/>
      <c r="J816" s="13"/>
      <c r="K816" s="13"/>
      <c r="L816" s="13"/>
      <c r="M816" s="13"/>
      <c r="N816" s="13"/>
      <c r="O816" s="13"/>
      <c r="P816" s="13"/>
      <c r="Q816" s="13"/>
      <c r="R816" s="13"/>
      <c r="S816" s="13"/>
      <c r="T816" s="13"/>
      <c r="U816" s="13"/>
      <c r="V816" s="13"/>
      <c r="W816" s="13"/>
    </row>
    <row r="817" spans="1:23" ht="12.75" x14ac:dyDescent="0.2">
      <c r="A817" s="13"/>
      <c r="B817" s="13"/>
      <c r="C817" s="13"/>
      <c r="D817" s="13"/>
      <c r="E817" s="13"/>
      <c r="F817" s="13"/>
      <c r="G817" s="13"/>
      <c r="H817" s="13"/>
      <c r="I817" s="13"/>
      <c r="J817" s="13"/>
      <c r="K817" s="13"/>
      <c r="L817" s="13"/>
      <c r="M817" s="13"/>
      <c r="N817" s="13"/>
      <c r="O817" s="13"/>
      <c r="P817" s="13"/>
      <c r="Q817" s="13"/>
      <c r="R817" s="13"/>
      <c r="S817" s="13"/>
      <c r="T817" s="13"/>
      <c r="U817" s="13"/>
      <c r="V817" s="13"/>
      <c r="W817" s="13"/>
    </row>
    <row r="818" spans="1:23" ht="12.75" x14ac:dyDescent="0.2">
      <c r="A818" s="13"/>
      <c r="B818" s="13"/>
      <c r="C818" s="13"/>
      <c r="D818" s="13"/>
      <c r="E818" s="13"/>
      <c r="F818" s="13"/>
      <c r="G818" s="13"/>
      <c r="H818" s="13"/>
      <c r="I818" s="13"/>
      <c r="J818" s="13"/>
      <c r="K818" s="13"/>
      <c r="L818" s="13"/>
      <c r="M818" s="13"/>
      <c r="N818" s="13"/>
      <c r="O818" s="13"/>
      <c r="P818" s="13"/>
      <c r="Q818" s="13"/>
      <c r="R818" s="13"/>
      <c r="S818" s="13"/>
      <c r="T818" s="13"/>
      <c r="U818" s="13"/>
      <c r="V818" s="13"/>
      <c r="W818" s="13"/>
    </row>
    <row r="819" spans="1:23" ht="12.75" x14ac:dyDescent="0.2">
      <c r="A819" s="13"/>
      <c r="B819" s="13"/>
      <c r="C819" s="13"/>
      <c r="D819" s="13"/>
      <c r="E819" s="13"/>
      <c r="F819" s="13"/>
      <c r="G819" s="13"/>
      <c r="H819" s="13"/>
      <c r="I819" s="13"/>
      <c r="J819" s="13"/>
      <c r="K819" s="13"/>
      <c r="L819" s="13"/>
      <c r="M819" s="13"/>
      <c r="N819" s="13"/>
      <c r="O819" s="13"/>
      <c r="P819" s="13"/>
      <c r="Q819" s="13"/>
      <c r="R819" s="13"/>
      <c r="S819" s="13"/>
      <c r="T819" s="13"/>
      <c r="U819" s="13"/>
      <c r="V819" s="13"/>
      <c r="W819" s="13"/>
    </row>
    <row r="820" spans="1:23" ht="12.75" x14ac:dyDescent="0.2">
      <c r="A820" s="13"/>
      <c r="B820" s="13"/>
      <c r="C820" s="13"/>
      <c r="D820" s="13"/>
      <c r="E820" s="13"/>
      <c r="F820" s="13"/>
      <c r="G820" s="13"/>
      <c r="H820" s="13"/>
      <c r="I820" s="13"/>
      <c r="J820" s="13"/>
      <c r="K820" s="13"/>
      <c r="L820" s="13"/>
      <c r="M820" s="13"/>
      <c r="N820" s="13"/>
      <c r="O820" s="13"/>
      <c r="P820" s="13"/>
      <c r="Q820" s="13"/>
      <c r="R820" s="13"/>
      <c r="S820" s="13"/>
      <c r="T820" s="13"/>
      <c r="U820" s="13"/>
      <c r="V820" s="13"/>
      <c r="W820" s="13"/>
    </row>
    <row r="821" spans="1:23" ht="12.75" x14ac:dyDescent="0.2">
      <c r="A821" s="13"/>
      <c r="B821" s="13"/>
      <c r="C821" s="13"/>
      <c r="D821" s="13"/>
      <c r="E821" s="13"/>
      <c r="F821" s="13"/>
      <c r="G821" s="13"/>
      <c r="H821" s="13"/>
      <c r="I821" s="13"/>
      <c r="J821" s="13"/>
      <c r="K821" s="13"/>
      <c r="L821" s="13"/>
      <c r="M821" s="13"/>
      <c r="N821" s="13"/>
      <c r="O821" s="13"/>
      <c r="P821" s="13"/>
      <c r="Q821" s="13"/>
      <c r="R821" s="13"/>
      <c r="S821" s="13"/>
      <c r="T821" s="13"/>
      <c r="U821" s="13"/>
      <c r="V821" s="13"/>
      <c r="W821" s="13"/>
    </row>
    <row r="822" spans="1:23" ht="12.75" x14ac:dyDescent="0.2">
      <c r="A822" s="13"/>
      <c r="B822" s="13"/>
      <c r="C822" s="13"/>
      <c r="D822" s="13"/>
      <c r="E822" s="13"/>
      <c r="F822" s="13"/>
      <c r="G822" s="13"/>
      <c r="H822" s="13"/>
      <c r="I822" s="13"/>
      <c r="J822" s="13"/>
      <c r="K822" s="13"/>
      <c r="L822" s="13"/>
      <c r="M822" s="13"/>
      <c r="N822" s="13"/>
      <c r="O822" s="13"/>
      <c r="P822" s="13"/>
      <c r="Q822" s="13"/>
      <c r="R822" s="13"/>
      <c r="S822" s="13"/>
      <c r="T822" s="13"/>
      <c r="U822" s="13"/>
      <c r="V822" s="13"/>
      <c r="W822" s="13"/>
    </row>
    <row r="823" spans="1:23" ht="12.75" x14ac:dyDescent="0.2">
      <c r="A823" s="13"/>
      <c r="B823" s="13"/>
      <c r="C823" s="13"/>
      <c r="D823" s="13"/>
      <c r="E823" s="13"/>
      <c r="F823" s="13"/>
      <c r="G823" s="13"/>
      <c r="H823" s="13"/>
      <c r="I823" s="13"/>
      <c r="J823" s="13"/>
      <c r="K823" s="13"/>
      <c r="L823" s="13"/>
      <c r="M823" s="13"/>
      <c r="N823" s="13"/>
      <c r="O823" s="13"/>
      <c r="P823" s="13"/>
      <c r="Q823" s="13"/>
      <c r="R823" s="13"/>
      <c r="S823" s="13"/>
      <c r="T823" s="13"/>
      <c r="U823" s="13"/>
      <c r="V823" s="13"/>
      <c r="W823" s="13"/>
    </row>
    <row r="824" spans="1:23" ht="12.75" x14ac:dyDescent="0.2">
      <c r="A824" s="13"/>
      <c r="B824" s="13"/>
      <c r="C824" s="13"/>
      <c r="D824" s="13"/>
      <c r="E824" s="13"/>
      <c r="F824" s="13"/>
      <c r="G824" s="13"/>
      <c r="H824" s="13"/>
      <c r="I824" s="13"/>
      <c r="J824" s="13"/>
      <c r="K824" s="13"/>
      <c r="L824" s="13"/>
      <c r="M824" s="13"/>
      <c r="N824" s="13"/>
      <c r="O824" s="13"/>
      <c r="P824" s="13"/>
      <c r="Q824" s="13"/>
      <c r="R824" s="13"/>
      <c r="S824" s="13"/>
      <c r="T824" s="13"/>
      <c r="U824" s="13"/>
      <c r="V824" s="13"/>
      <c r="W824" s="13"/>
    </row>
    <row r="825" spans="1:23" ht="12.75" x14ac:dyDescent="0.2">
      <c r="A825" s="13"/>
      <c r="B825" s="13"/>
      <c r="C825" s="13"/>
      <c r="D825" s="13"/>
      <c r="E825" s="13"/>
      <c r="F825" s="13"/>
      <c r="G825" s="13"/>
      <c r="H825" s="13"/>
      <c r="I825" s="13"/>
      <c r="J825" s="13"/>
      <c r="K825" s="13"/>
      <c r="L825" s="13"/>
      <c r="M825" s="13"/>
      <c r="N825" s="13"/>
      <c r="O825" s="13"/>
      <c r="P825" s="13"/>
      <c r="Q825" s="13"/>
      <c r="R825" s="13"/>
      <c r="S825" s="13"/>
      <c r="T825" s="13"/>
      <c r="U825" s="13"/>
      <c r="V825" s="13"/>
      <c r="W825" s="13"/>
    </row>
    <row r="826" spans="1:23" ht="12.75" x14ac:dyDescent="0.2">
      <c r="A826" s="13"/>
      <c r="B826" s="13"/>
      <c r="C826" s="13"/>
      <c r="D826" s="13"/>
      <c r="E826" s="13"/>
      <c r="F826" s="13"/>
      <c r="G826" s="13"/>
      <c r="H826" s="13"/>
      <c r="I826" s="13"/>
      <c r="J826" s="13"/>
      <c r="K826" s="13"/>
      <c r="L826" s="13"/>
      <c r="M826" s="13"/>
      <c r="N826" s="13"/>
      <c r="O826" s="13"/>
      <c r="P826" s="13"/>
      <c r="Q826" s="13"/>
      <c r="R826" s="13"/>
      <c r="S826" s="13"/>
      <c r="T826" s="13"/>
      <c r="U826" s="13"/>
      <c r="V826" s="13"/>
      <c r="W826" s="13"/>
    </row>
    <row r="827" spans="1:23" ht="12.75" x14ac:dyDescent="0.2">
      <c r="A827" s="13"/>
      <c r="B827" s="13"/>
      <c r="C827" s="13"/>
      <c r="D827" s="13"/>
      <c r="E827" s="13"/>
      <c r="F827" s="13"/>
      <c r="G827" s="13"/>
      <c r="H827" s="13"/>
      <c r="I827" s="13"/>
      <c r="J827" s="13"/>
      <c r="K827" s="13"/>
      <c r="L827" s="13"/>
      <c r="M827" s="13"/>
      <c r="N827" s="13"/>
      <c r="O827" s="13"/>
      <c r="P827" s="13"/>
      <c r="Q827" s="13"/>
      <c r="R827" s="13"/>
      <c r="S827" s="13"/>
      <c r="T827" s="13"/>
      <c r="U827" s="13"/>
      <c r="V827" s="13"/>
      <c r="W827" s="13"/>
    </row>
    <row r="828" spans="1:23" ht="12.75" x14ac:dyDescent="0.2">
      <c r="A828" s="13"/>
      <c r="B828" s="13"/>
      <c r="C828" s="13"/>
      <c r="D828" s="13"/>
      <c r="E828" s="13"/>
      <c r="F828" s="13"/>
      <c r="G828" s="13"/>
      <c r="H828" s="13"/>
      <c r="I828" s="13"/>
      <c r="J828" s="13"/>
      <c r="K828" s="13"/>
      <c r="L828" s="13"/>
      <c r="M828" s="13"/>
      <c r="N828" s="13"/>
      <c r="O828" s="13"/>
      <c r="P828" s="13"/>
      <c r="Q828" s="13"/>
      <c r="R828" s="13"/>
      <c r="S828" s="13"/>
      <c r="T828" s="13"/>
      <c r="U828" s="13"/>
      <c r="V828" s="13"/>
      <c r="W828" s="13"/>
    </row>
    <row r="829" spans="1:23" ht="12.75" x14ac:dyDescent="0.2">
      <c r="A829" s="13"/>
      <c r="B829" s="13"/>
      <c r="C829" s="13"/>
      <c r="D829" s="13"/>
      <c r="E829" s="13"/>
      <c r="F829" s="13"/>
      <c r="G829" s="13"/>
      <c r="H829" s="13"/>
      <c r="I829" s="13"/>
      <c r="J829" s="13"/>
      <c r="K829" s="13"/>
      <c r="L829" s="13"/>
      <c r="M829" s="13"/>
      <c r="N829" s="13"/>
      <c r="O829" s="13"/>
      <c r="P829" s="13"/>
      <c r="Q829" s="13"/>
      <c r="R829" s="13"/>
      <c r="S829" s="13"/>
      <c r="T829" s="13"/>
      <c r="U829" s="13"/>
      <c r="V829" s="13"/>
      <c r="W829" s="13"/>
    </row>
    <row r="830" spans="1:23" ht="12.75" x14ac:dyDescent="0.2">
      <c r="A830" s="13"/>
      <c r="B830" s="13"/>
      <c r="C830" s="13"/>
      <c r="D830" s="13"/>
      <c r="E830" s="13"/>
      <c r="F830" s="13"/>
      <c r="G830" s="13"/>
      <c r="H830" s="13"/>
      <c r="I830" s="13"/>
      <c r="J830" s="13"/>
      <c r="K830" s="13"/>
      <c r="L830" s="13"/>
      <c r="M830" s="13"/>
      <c r="N830" s="13"/>
      <c r="O830" s="13"/>
      <c r="P830" s="13"/>
      <c r="Q830" s="13"/>
      <c r="R830" s="13"/>
      <c r="S830" s="13"/>
      <c r="T830" s="13"/>
      <c r="U830" s="13"/>
      <c r="V830" s="13"/>
      <c r="W830" s="13"/>
    </row>
    <row r="831" spans="1:23" ht="12.75" x14ac:dyDescent="0.2">
      <c r="A831" s="13"/>
      <c r="B831" s="13"/>
      <c r="C831" s="13"/>
      <c r="D831" s="13"/>
      <c r="E831" s="13"/>
      <c r="F831" s="13"/>
      <c r="G831" s="13"/>
      <c r="H831" s="13"/>
      <c r="I831" s="13"/>
      <c r="J831" s="13"/>
      <c r="K831" s="13"/>
      <c r="L831" s="13"/>
      <c r="M831" s="13"/>
      <c r="N831" s="13"/>
      <c r="O831" s="13"/>
      <c r="P831" s="13"/>
      <c r="Q831" s="13"/>
      <c r="R831" s="13"/>
      <c r="S831" s="13"/>
      <c r="T831" s="13"/>
      <c r="U831" s="13"/>
      <c r="V831" s="13"/>
      <c r="W831" s="13"/>
    </row>
    <row r="832" spans="1:23" ht="12.75" x14ac:dyDescent="0.2">
      <c r="A832" s="13"/>
      <c r="B832" s="13"/>
      <c r="C832" s="13"/>
      <c r="D832" s="13"/>
      <c r="E832" s="13"/>
      <c r="F832" s="13"/>
      <c r="G832" s="13"/>
      <c r="H832" s="13"/>
      <c r="I832" s="13"/>
      <c r="J832" s="13"/>
      <c r="K832" s="13"/>
      <c r="L832" s="13"/>
      <c r="M832" s="13"/>
      <c r="N832" s="13"/>
      <c r="O832" s="13"/>
      <c r="P832" s="13"/>
      <c r="Q832" s="13"/>
      <c r="R832" s="13"/>
      <c r="S832" s="13"/>
      <c r="T832" s="13"/>
      <c r="U832" s="13"/>
      <c r="V832" s="13"/>
      <c r="W832" s="13"/>
    </row>
    <row r="833" spans="1:23" ht="12.75" x14ac:dyDescent="0.2">
      <c r="A833" s="13"/>
      <c r="B833" s="13"/>
      <c r="C833" s="13"/>
      <c r="D833" s="13"/>
      <c r="E833" s="13"/>
      <c r="F833" s="13"/>
      <c r="G833" s="13"/>
      <c r="H833" s="13"/>
      <c r="I833" s="13"/>
      <c r="J833" s="13"/>
      <c r="K833" s="13"/>
      <c r="L833" s="13"/>
      <c r="M833" s="13"/>
      <c r="N833" s="13"/>
      <c r="O833" s="13"/>
      <c r="P833" s="13"/>
      <c r="Q833" s="13"/>
      <c r="R833" s="13"/>
      <c r="S833" s="13"/>
      <c r="T833" s="13"/>
      <c r="U833" s="13"/>
      <c r="V833" s="13"/>
      <c r="W833" s="13"/>
    </row>
    <row r="834" spans="1:23" ht="12.75" x14ac:dyDescent="0.2">
      <c r="A834" s="13"/>
      <c r="B834" s="13"/>
      <c r="C834" s="13"/>
      <c r="D834" s="13"/>
      <c r="E834" s="13"/>
      <c r="F834" s="13"/>
      <c r="G834" s="13"/>
      <c r="H834" s="13"/>
      <c r="I834" s="13"/>
      <c r="J834" s="13"/>
      <c r="K834" s="13"/>
      <c r="L834" s="13"/>
      <c r="M834" s="13"/>
      <c r="N834" s="13"/>
      <c r="O834" s="13"/>
      <c r="P834" s="13"/>
      <c r="Q834" s="13"/>
      <c r="R834" s="13"/>
      <c r="S834" s="13"/>
      <c r="T834" s="13"/>
      <c r="U834" s="13"/>
      <c r="V834" s="13"/>
      <c r="W834" s="13"/>
    </row>
    <row r="835" spans="1:23" ht="12.75" x14ac:dyDescent="0.2">
      <c r="A835" s="13"/>
      <c r="B835" s="13"/>
      <c r="C835" s="13"/>
      <c r="D835" s="13"/>
      <c r="E835" s="13"/>
      <c r="F835" s="13"/>
      <c r="G835" s="13"/>
      <c r="H835" s="13"/>
      <c r="I835" s="13"/>
      <c r="J835" s="13"/>
      <c r="K835" s="13"/>
      <c r="L835" s="13"/>
      <c r="M835" s="13"/>
      <c r="N835" s="13"/>
      <c r="O835" s="13"/>
      <c r="P835" s="13"/>
      <c r="Q835" s="13"/>
      <c r="R835" s="13"/>
      <c r="S835" s="13"/>
      <c r="T835" s="13"/>
      <c r="U835" s="13"/>
      <c r="V835" s="13"/>
      <c r="W835" s="13"/>
    </row>
    <row r="836" spans="1:23" ht="12.75" x14ac:dyDescent="0.2">
      <c r="A836" s="13"/>
      <c r="B836" s="13"/>
      <c r="C836" s="13"/>
      <c r="D836" s="13"/>
      <c r="E836" s="13"/>
      <c r="F836" s="13"/>
      <c r="G836" s="13"/>
      <c r="H836" s="13"/>
      <c r="I836" s="13"/>
      <c r="J836" s="13"/>
      <c r="K836" s="13"/>
      <c r="L836" s="13"/>
      <c r="M836" s="13"/>
      <c r="N836" s="13"/>
      <c r="O836" s="13"/>
      <c r="P836" s="13"/>
      <c r="Q836" s="13"/>
      <c r="R836" s="13"/>
      <c r="S836" s="13"/>
      <c r="T836" s="13"/>
      <c r="U836" s="13"/>
      <c r="V836" s="13"/>
      <c r="W836" s="13"/>
    </row>
    <row r="837" spans="1:23" ht="12.75" x14ac:dyDescent="0.2">
      <c r="A837" s="13"/>
      <c r="B837" s="13"/>
      <c r="C837" s="13"/>
      <c r="D837" s="13"/>
      <c r="E837" s="13"/>
      <c r="F837" s="13"/>
      <c r="G837" s="13"/>
      <c r="H837" s="13"/>
      <c r="I837" s="13"/>
      <c r="J837" s="13"/>
      <c r="K837" s="13"/>
      <c r="L837" s="13"/>
      <c r="M837" s="13"/>
      <c r="N837" s="13"/>
      <c r="O837" s="13"/>
      <c r="P837" s="13"/>
      <c r="Q837" s="13"/>
      <c r="R837" s="13"/>
      <c r="S837" s="13"/>
      <c r="T837" s="13"/>
      <c r="U837" s="13"/>
      <c r="V837" s="13"/>
      <c r="W837" s="13"/>
    </row>
    <row r="838" spans="1:23" ht="12.75" x14ac:dyDescent="0.2">
      <c r="A838" s="13"/>
      <c r="B838" s="13"/>
      <c r="C838" s="13"/>
      <c r="D838" s="13"/>
      <c r="E838" s="13"/>
      <c r="F838" s="13"/>
      <c r="G838" s="13"/>
      <c r="H838" s="13"/>
      <c r="I838" s="13"/>
      <c r="J838" s="13"/>
      <c r="K838" s="13"/>
      <c r="L838" s="13"/>
      <c r="M838" s="13"/>
      <c r="N838" s="13"/>
      <c r="O838" s="13"/>
      <c r="P838" s="13"/>
      <c r="Q838" s="13"/>
      <c r="R838" s="13"/>
      <c r="S838" s="13"/>
      <c r="T838" s="13"/>
      <c r="U838" s="13"/>
      <c r="V838" s="13"/>
      <c r="W838" s="13"/>
    </row>
    <row r="839" spans="1:23" ht="12.75" x14ac:dyDescent="0.2">
      <c r="A839" s="13"/>
      <c r="B839" s="13"/>
      <c r="C839" s="13"/>
      <c r="D839" s="13"/>
      <c r="E839" s="13"/>
      <c r="F839" s="13"/>
      <c r="G839" s="13"/>
      <c r="H839" s="13"/>
      <c r="I839" s="13"/>
      <c r="J839" s="13"/>
      <c r="K839" s="13"/>
      <c r="L839" s="13"/>
      <c r="M839" s="13"/>
      <c r="N839" s="13"/>
      <c r="O839" s="13"/>
      <c r="P839" s="13"/>
      <c r="Q839" s="13"/>
      <c r="R839" s="13"/>
      <c r="S839" s="13"/>
      <c r="T839" s="13"/>
      <c r="U839" s="13"/>
      <c r="V839" s="13"/>
      <c r="W839" s="13"/>
    </row>
    <row r="840" spans="1:23" ht="12.75" x14ac:dyDescent="0.2">
      <c r="A840" s="13"/>
      <c r="B840" s="13"/>
      <c r="C840" s="13"/>
      <c r="D840" s="13"/>
      <c r="E840" s="13"/>
      <c r="F840" s="13"/>
      <c r="G840" s="13"/>
      <c r="H840" s="13"/>
      <c r="I840" s="13"/>
      <c r="J840" s="13"/>
      <c r="K840" s="13"/>
      <c r="L840" s="13"/>
      <c r="M840" s="13"/>
      <c r="N840" s="13"/>
      <c r="O840" s="13"/>
      <c r="P840" s="13"/>
      <c r="Q840" s="13"/>
      <c r="R840" s="13"/>
      <c r="S840" s="13"/>
      <c r="T840" s="13"/>
      <c r="U840" s="13"/>
      <c r="V840" s="13"/>
      <c r="W840" s="13"/>
    </row>
    <row r="841" spans="1:23" ht="12.75" x14ac:dyDescent="0.2">
      <c r="A841" s="13"/>
      <c r="B841" s="13"/>
      <c r="C841" s="13"/>
      <c r="D841" s="13"/>
      <c r="E841" s="13"/>
      <c r="F841" s="13"/>
      <c r="G841" s="13"/>
      <c r="H841" s="13"/>
      <c r="I841" s="13"/>
      <c r="J841" s="13"/>
      <c r="K841" s="13"/>
      <c r="L841" s="13"/>
      <c r="M841" s="13"/>
      <c r="N841" s="13"/>
      <c r="O841" s="13"/>
      <c r="P841" s="13"/>
      <c r="Q841" s="13"/>
      <c r="R841" s="13"/>
      <c r="S841" s="13"/>
      <c r="T841" s="13"/>
      <c r="U841" s="13"/>
      <c r="V841" s="13"/>
      <c r="W841" s="13"/>
    </row>
    <row r="842" spans="1:23" ht="12.75" x14ac:dyDescent="0.2">
      <c r="A842" s="13"/>
      <c r="B842" s="13"/>
      <c r="C842" s="13"/>
      <c r="D842" s="13"/>
      <c r="E842" s="13"/>
      <c r="F842" s="13"/>
      <c r="G842" s="13"/>
      <c r="H842" s="13"/>
      <c r="I842" s="13"/>
      <c r="J842" s="13"/>
      <c r="K842" s="13"/>
      <c r="L842" s="13"/>
      <c r="M842" s="13"/>
      <c r="N842" s="13"/>
      <c r="O842" s="13"/>
      <c r="P842" s="13"/>
      <c r="Q842" s="13"/>
      <c r="R842" s="13"/>
      <c r="S842" s="13"/>
      <c r="T842" s="13"/>
      <c r="U842" s="13"/>
      <c r="V842" s="13"/>
      <c r="W842" s="13"/>
    </row>
    <row r="843" spans="1:23" ht="12.75" x14ac:dyDescent="0.2">
      <c r="A843" s="13"/>
      <c r="B843" s="13"/>
      <c r="C843" s="13"/>
      <c r="D843" s="13"/>
      <c r="E843" s="13"/>
      <c r="F843" s="13"/>
      <c r="G843" s="13"/>
      <c r="H843" s="13"/>
      <c r="I843" s="13"/>
      <c r="J843" s="13"/>
      <c r="K843" s="13"/>
      <c r="L843" s="13"/>
      <c r="M843" s="13"/>
      <c r="N843" s="13"/>
      <c r="O843" s="13"/>
      <c r="P843" s="13"/>
      <c r="Q843" s="13"/>
      <c r="R843" s="13"/>
      <c r="S843" s="13"/>
      <c r="T843" s="13"/>
      <c r="U843" s="13"/>
      <c r="V843" s="13"/>
      <c r="W843" s="13"/>
    </row>
    <row r="844" spans="1:23" ht="12.75" x14ac:dyDescent="0.2">
      <c r="A844" s="13"/>
      <c r="B844" s="13"/>
      <c r="C844" s="13"/>
      <c r="D844" s="13"/>
      <c r="E844" s="13"/>
      <c r="F844" s="13"/>
      <c r="G844" s="13"/>
      <c r="H844" s="13"/>
      <c r="I844" s="13"/>
      <c r="J844" s="13"/>
      <c r="K844" s="13"/>
      <c r="L844" s="13"/>
      <c r="M844" s="13"/>
      <c r="N844" s="13"/>
      <c r="O844" s="13"/>
      <c r="P844" s="13"/>
      <c r="Q844" s="13"/>
      <c r="R844" s="13"/>
      <c r="S844" s="13"/>
      <c r="T844" s="13"/>
      <c r="U844" s="13"/>
      <c r="V844" s="13"/>
      <c r="W844" s="13"/>
    </row>
    <row r="845" spans="1:23" ht="12.75" x14ac:dyDescent="0.2">
      <c r="A845" s="13"/>
      <c r="B845" s="13"/>
      <c r="C845" s="13"/>
      <c r="D845" s="13"/>
      <c r="E845" s="13"/>
      <c r="F845" s="13"/>
      <c r="G845" s="13"/>
      <c r="H845" s="13"/>
      <c r="I845" s="13"/>
      <c r="J845" s="13"/>
      <c r="K845" s="13"/>
      <c r="L845" s="13"/>
      <c r="M845" s="13"/>
      <c r="N845" s="13"/>
      <c r="O845" s="13"/>
      <c r="P845" s="13"/>
      <c r="Q845" s="13"/>
      <c r="R845" s="13"/>
      <c r="S845" s="13"/>
      <c r="T845" s="13"/>
      <c r="U845" s="13"/>
      <c r="V845" s="13"/>
      <c r="W845" s="13"/>
    </row>
    <row r="846" spans="1:23" ht="12.75" x14ac:dyDescent="0.2">
      <c r="A846" s="13"/>
      <c r="B846" s="13"/>
      <c r="C846" s="13"/>
      <c r="D846" s="13"/>
      <c r="E846" s="13"/>
      <c r="F846" s="13"/>
      <c r="G846" s="13"/>
      <c r="H846" s="13"/>
      <c r="I846" s="13"/>
      <c r="J846" s="13"/>
      <c r="K846" s="13"/>
      <c r="L846" s="13"/>
      <c r="M846" s="13"/>
      <c r="N846" s="13"/>
      <c r="O846" s="13"/>
      <c r="P846" s="13"/>
      <c r="Q846" s="13"/>
      <c r="R846" s="13"/>
      <c r="S846" s="13"/>
      <c r="T846" s="13"/>
      <c r="U846" s="13"/>
      <c r="V846" s="13"/>
      <c r="W846" s="13"/>
    </row>
    <row r="847" spans="1:23" ht="12.75" x14ac:dyDescent="0.2">
      <c r="A847" s="13"/>
      <c r="B847" s="13"/>
      <c r="C847" s="13"/>
      <c r="D847" s="13"/>
      <c r="E847" s="13"/>
      <c r="F847" s="13"/>
      <c r="G847" s="13"/>
      <c r="H847" s="13"/>
      <c r="I847" s="13"/>
      <c r="J847" s="13"/>
      <c r="K847" s="13"/>
      <c r="L847" s="13"/>
      <c r="M847" s="13"/>
      <c r="N847" s="13"/>
      <c r="O847" s="13"/>
      <c r="P847" s="13"/>
      <c r="Q847" s="13"/>
      <c r="R847" s="13"/>
      <c r="S847" s="13"/>
      <c r="T847" s="13"/>
      <c r="U847" s="13"/>
      <c r="V847" s="13"/>
      <c r="W847" s="13"/>
    </row>
    <row r="848" spans="1:23" ht="12.75" x14ac:dyDescent="0.2">
      <c r="A848" s="13"/>
      <c r="B848" s="13"/>
      <c r="C848" s="13"/>
      <c r="D848" s="13"/>
      <c r="E848" s="13"/>
      <c r="F848" s="13"/>
      <c r="G848" s="13"/>
      <c r="H848" s="13"/>
      <c r="I848" s="13"/>
      <c r="J848" s="13"/>
      <c r="K848" s="13"/>
      <c r="L848" s="13"/>
      <c r="M848" s="13"/>
      <c r="N848" s="13"/>
      <c r="O848" s="13"/>
      <c r="P848" s="13"/>
      <c r="Q848" s="13"/>
      <c r="R848" s="13"/>
      <c r="S848" s="13"/>
      <c r="T848" s="13"/>
      <c r="U848" s="13"/>
      <c r="V848" s="13"/>
      <c r="W848" s="13"/>
    </row>
    <row r="849" spans="1:23" ht="12.75" x14ac:dyDescent="0.2">
      <c r="A849" s="13"/>
      <c r="B849" s="13"/>
      <c r="C849" s="13"/>
      <c r="D849" s="13"/>
      <c r="E849" s="13"/>
      <c r="F849" s="13"/>
      <c r="G849" s="13"/>
      <c r="H849" s="13"/>
      <c r="I849" s="13"/>
      <c r="J849" s="13"/>
      <c r="K849" s="13"/>
      <c r="L849" s="13"/>
      <c r="M849" s="13"/>
      <c r="N849" s="13"/>
      <c r="O849" s="13"/>
      <c r="P849" s="13"/>
      <c r="Q849" s="13"/>
      <c r="R849" s="13"/>
      <c r="S849" s="13"/>
      <c r="T849" s="13"/>
      <c r="U849" s="13"/>
      <c r="V849" s="13"/>
      <c r="W849" s="13"/>
    </row>
    <row r="850" spans="1:23" ht="12.75" x14ac:dyDescent="0.2">
      <c r="A850" s="13"/>
      <c r="B850" s="13"/>
      <c r="C850" s="13"/>
      <c r="D850" s="13"/>
      <c r="E850" s="13"/>
      <c r="F850" s="13"/>
      <c r="G850" s="13"/>
      <c r="H850" s="13"/>
      <c r="I850" s="13"/>
      <c r="J850" s="13"/>
      <c r="K850" s="13"/>
      <c r="L850" s="13"/>
      <c r="M850" s="13"/>
      <c r="N850" s="13"/>
      <c r="O850" s="13"/>
      <c r="P850" s="13"/>
      <c r="Q850" s="13"/>
      <c r="R850" s="13"/>
      <c r="S850" s="13"/>
      <c r="T850" s="13"/>
      <c r="U850" s="13"/>
      <c r="V850" s="13"/>
      <c r="W850" s="13"/>
    </row>
    <row r="851" spans="1:23" ht="12.75" x14ac:dyDescent="0.2">
      <c r="A851" s="13"/>
      <c r="B851" s="13"/>
      <c r="C851" s="13"/>
      <c r="D851" s="13"/>
      <c r="E851" s="13"/>
      <c r="F851" s="13"/>
      <c r="G851" s="13"/>
      <c r="H851" s="13"/>
      <c r="I851" s="13"/>
      <c r="J851" s="13"/>
      <c r="K851" s="13"/>
      <c r="L851" s="13"/>
      <c r="M851" s="13"/>
      <c r="N851" s="13"/>
      <c r="O851" s="13"/>
      <c r="P851" s="13"/>
      <c r="Q851" s="13"/>
      <c r="R851" s="13"/>
      <c r="S851" s="13"/>
      <c r="T851" s="13"/>
      <c r="U851" s="13"/>
      <c r="V851" s="13"/>
      <c r="W851" s="13"/>
    </row>
    <row r="852" spans="1:23" ht="12.75" x14ac:dyDescent="0.2">
      <c r="A852" s="13"/>
      <c r="B852" s="13"/>
      <c r="C852" s="13"/>
      <c r="D852" s="13"/>
      <c r="E852" s="13"/>
      <c r="F852" s="13"/>
      <c r="G852" s="13"/>
      <c r="H852" s="13"/>
      <c r="I852" s="13"/>
      <c r="J852" s="13"/>
      <c r="K852" s="13"/>
      <c r="L852" s="13"/>
      <c r="M852" s="13"/>
      <c r="N852" s="13"/>
      <c r="O852" s="13"/>
      <c r="P852" s="13"/>
      <c r="Q852" s="13"/>
      <c r="R852" s="13"/>
      <c r="S852" s="13"/>
      <c r="T852" s="13"/>
      <c r="U852" s="13"/>
      <c r="V852" s="13"/>
      <c r="W852" s="13"/>
    </row>
    <row r="853" spans="1:23" ht="12.75" x14ac:dyDescent="0.2">
      <c r="A853" s="13"/>
      <c r="B853" s="13"/>
      <c r="C853" s="13"/>
      <c r="D853" s="13"/>
      <c r="E853" s="13"/>
      <c r="F853" s="13"/>
      <c r="G853" s="13"/>
      <c r="H853" s="13"/>
      <c r="I853" s="13"/>
      <c r="J853" s="13"/>
      <c r="K853" s="13"/>
      <c r="L853" s="13"/>
      <c r="M853" s="13"/>
      <c r="N853" s="13"/>
      <c r="O853" s="13"/>
      <c r="P853" s="13"/>
      <c r="Q853" s="13"/>
      <c r="R853" s="13"/>
      <c r="S853" s="13"/>
      <c r="T853" s="13"/>
      <c r="U853" s="13"/>
      <c r="V853" s="13"/>
      <c r="W853" s="13"/>
    </row>
    <row r="854" spans="1:23" ht="12.75" x14ac:dyDescent="0.2">
      <c r="A854" s="13"/>
      <c r="B854" s="13"/>
      <c r="C854" s="13"/>
      <c r="D854" s="13"/>
      <c r="E854" s="13"/>
      <c r="F854" s="13"/>
      <c r="G854" s="13"/>
      <c r="H854" s="13"/>
      <c r="I854" s="13"/>
      <c r="J854" s="13"/>
      <c r="K854" s="13"/>
      <c r="L854" s="13"/>
      <c r="M854" s="13"/>
      <c r="N854" s="13"/>
      <c r="O854" s="13"/>
      <c r="P854" s="13"/>
      <c r="Q854" s="13"/>
      <c r="R854" s="13"/>
      <c r="S854" s="13"/>
      <c r="T854" s="13"/>
      <c r="U854" s="13"/>
      <c r="V854" s="13"/>
      <c r="W854" s="13"/>
    </row>
    <row r="855" spans="1:23" ht="12.75" x14ac:dyDescent="0.2">
      <c r="A855" s="13"/>
      <c r="B855" s="13"/>
      <c r="C855" s="13"/>
      <c r="D855" s="13"/>
      <c r="E855" s="13"/>
      <c r="F855" s="13"/>
      <c r="G855" s="13"/>
      <c r="H855" s="13"/>
      <c r="I855" s="13"/>
      <c r="J855" s="13"/>
      <c r="K855" s="13"/>
      <c r="L855" s="13"/>
      <c r="M855" s="13"/>
      <c r="N855" s="13"/>
      <c r="O855" s="13"/>
      <c r="P855" s="13"/>
      <c r="Q855" s="13"/>
      <c r="R855" s="13"/>
      <c r="S855" s="13"/>
      <c r="T855" s="13"/>
      <c r="U855" s="13"/>
      <c r="V855" s="13"/>
      <c r="W855" s="13"/>
    </row>
    <row r="856" spans="1:23" ht="12.75" x14ac:dyDescent="0.2">
      <c r="A856" s="13"/>
      <c r="B856" s="13"/>
      <c r="C856" s="13"/>
      <c r="D856" s="13"/>
      <c r="E856" s="13"/>
      <c r="F856" s="13"/>
      <c r="G856" s="13"/>
      <c r="H856" s="13"/>
      <c r="I856" s="13"/>
      <c r="J856" s="13"/>
      <c r="K856" s="13"/>
      <c r="L856" s="13"/>
      <c r="M856" s="13"/>
      <c r="N856" s="13"/>
      <c r="O856" s="13"/>
      <c r="P856" s="13"/>
      <c r="Q856" s="13"/>
      <c r="R856" s="13"/>
      <c r="S856" s="13"/>
      <c r="T856" s="13"/>
      <c r="U856" s="13"/>
      <c r="V856" s="13"/>
      <c r="W856" s="13"/>
    </row>
    <row r="857" spans="1:23" ht="12.75" x14ac:dyDescent="0.2">
      <c r="A857" s="13"/>
      <c r="B857" s="13"/>
      <c r="C857" s="13"/>
      <c r="D857" s="13"/>
      <c r="E857" s="13"/>
      <c r="F857" s="13"/>
      <c r="G857" s="13"/>
      <c r="H857" s="13"/>
      <c r="I857" s="13"/>
      <c r="J857" s="13"/>
      <c r="K857" s="13"/>
      <c r="L857" s="13"/>
      <c r="M857" s="13"/>
      <c r="N857" s="13"/>
      <c r="O857" s="13"/>
      <c r="P857" s="13"/>
      <c r="Q857" s="13"/>
      <c r="R857" s="13"/>
      <c r="S857" s="13"/>
      <c r="T857" s="13"/>
      <c r="U857" s="13"/>
      <c r="V857" s="13"/>
      <c r="W857" s="13"/>
    </row>
    <row r="858" spans="1:23" ht="12.75" x14ac:dyDescent="0.2">
      <c r="A858" s="13"/>
      <c r="B858" s="13"/>
      <c r="C858" s="13"/>
      <c r="D858" s="13"/>
      <c r="E858" s="13"/>
      <c r="F858" s="13"/>
      <c r="G858" s="13"/>
      <c r="H858" s="13"/>
      <c r="I858" s="13"/>
      <c r="J858" s="13"/>
      <c r="K858" s="13"/>
      <c r="L858" s="13"/>
      <c r="M858" s="13"/>
      <c r="N858" s="13"/>
      <c r="O858" s="13"/>
      <c r="P858" s="13"/>
      <c r="Q858" s="13"/>
      <c r="R858" s="13"/>
      <c r="S858" s="13"/>
      <c r="T858" s="13"/>
      <c r="U858" s="13"/>
      <c r="V858" s="13"/>
      <c r="W858" s="13"/>
    </row>
    <row r="859" spans="1:23" ht="12.75" x14ac:dyDescent="0.2">
      <c r="A859" s="13"/>
      <c r="B859" s="13"/>
      <c r="C859" s="13"/>
      <c r="D859" s="13"/>
      <c r="E859" s="13"/>
      <c r="F859" s="13"/>
      <c r="G859" s="13"/>
      <c r="H859" s="13"/>
      <c r="I859" s="13"/>
      <c r="J859" s="13"/>
      <c r="K859" s="13"/>
      <c r="L859" s="13"/>
      <c r="M859" s="13"/>
      <c r="N859" s="13"/>
      <c r="O859" s="13"/>
      <c r="P859" s="13"/>
      <c r="Q859" s="13"/>
      <c r="R859" s="13"/>
      <c r="S859" s="13"/>
      <c r="T859" s="13"/>
      <c r="U859" s="13"/>
      <c r="V859" s="13"/>
      <c r="W859" s="13"/>
    </row>
    <row r="860" spans="1:23" ht="12.75" x14ac:dyDescent="0.2">
      <c r="A860" s="13"/>
      <c r="B860" s="13"/>
      <c r="C860" s="13"/>
      <c r="D860" s="13"/>
      <c r="E860" s="13"/>
      <c r="F860" s="13"/>
      <c r="G860" s="13"/>
      <c r="H860" s="13"/>
      <c r="I860" s="13"/>
      <c r="J860" s="13"/>
      <c r="K860" s="13"/>
      <c r="L860" s="13"/>
      <c r="M860" s="13"/>
      <c r="N860" s="13"/>
      <c r="O860" s="13"/>
      <c r="P860" s="13"/>
      <c r="Q860" s="13"/>
      <c r="R860" s="13"/>
      <c r="S860" s="13"/>
      <c r="T860" s="13"/>
      <c r="U860" s="13"/>
      <c r="V860" s="13"/>
      <c r="W860" s="13"/>
    </row>
    <row r="861" spans="1:23" ht="12.75" x14ac:dyDescent="0.2">
      <c r="A861" s="13"/>
      <c r="B861" s="13"/>
      <c r="C861" s="13"/>
      <c r="D861" s="13"/>
      <c r="E861" s="13"/>
      <c r="F861" s="13"/>
      <c r="G861" s="13"/>
      <c r="H861" s="13"/>
      <c r="I861" s="13"/>
      <c r="J861" s="13"/>
      <c r="K861" s="13"/>
      <c r="L861" s="13"/>
      <c r="M861" s="13"/>
      <c r="N861" s="13"/>
      <c r="O861" s="13"/>
      <c r="P861" s="13"/>
      <c r="Q861" s="13"/>
      <c r="R861" s="13"/>
      <c r="S861" s="13"/>
      <c r="T861" s="13"/>
      <c r="U861" s="13"/>
      <c r="V861" s="13"/>
      <c r="W861" s="13"/>
    </row>
    <row r="862" spans="1:23" ht="12.75" x14ac:dyDescent="0.2">
      <c r="A862" s="13"/>
      <c r="B862" s="13"/>
      <c r="C862" s="13"/>
      <c r="D862" s="13"/>
      <c r="E862" s="13"/>
      <c r="F862" s="13"/>
      <c r="G862" s="13"/>
      <c r="H862" s="13"/>
      <c r="I862" s="13"/>
      <c r="J862" s="13"/>
      <c r="K862" s="13"/>
      <c r="L862" s="13"/>
      <c r="M862" s="13"/>
      <c r="N862" s="13"/>
      <c r="O862" s="13"/>
      <c r="P862" s="13"/>
      <c r="Q862" s="13"/>
      <c r="R862" s="13"/>
      <c r="S862" s="13"/>
      <c r="T862" s="13"/>
      <c r="U862" s="13"/>
      <c r="V862" s="13"/>
      <c r="W862" s="13"/>
    </row>
    <row r="863" spans="1:23" ht="12.75" x14ac:dyDescent="0.2">
      <c r="A863" s="13"/>
      <c r="B863" s="13"/>
      <c r="C863" s="13"/>
      <c r="D863" s="13"/>
      <c r="E863" s="13"/>
      <c r="F863" s="13"/>
      <c r="G863" s="13"/>
      <c r="H863" s="13"/>
      <c r="I863" s="13"/>
      <c r="J863" s="13"/>
      <c r="K863" s="13"/>
      <c r="L863" s="13"/>
      <c r="M863" s="13"/>
      <c r="N863" s="13"/>
      <c r="O863" s="13"/>
      <c r="P863" s="13"/>
      <c r="Q863" s="13"/>
      <c r="R863" s="13"/>
      <c r="S863" s="13"/>
      <c r="T863" s="13"/>
      <c r="U863" s="13"/>
      <c r="V863" s="13"/>
      <c r="W863" s="13"/>
    </row>
    <row r="864" spans="1:23" ht="12.75" x14ac:dyDescent="0.2">
      <c r="A864" s="13"/>
      <c r="B864" s="13"/>
      <c r="C864" s="13"/>
      <c r="D864" s="13"/>
      <c r="E864" s="13"/>
      <c r="F864" s="13"/>
      <c r="G864" s="13"/>
      <c r="H864" s="13"/>
      <c r="I864" s="13"/>
      <c r="J864" s="13"/>
      <c r="K864" s="13"/>
      <c r="L864" s="13"/>
      <c r="M864" s="13"/>
      <c r="N864" s="13"/>
      <c r="O864" s="13"/>
      <c r="P864" s="13"/>
      <c r="Q864" s="13"/>
      <c r="R864" s="13"/>
      <c r="S864" s="13"/>
      <c r="T864" s="13"/>
      <c r="U864" s="13"/>
      <c r="V864" s="13"/>
      <c r="W864" s="13"/>
    </row>
    <row r="865" spans="1:23" ht="12.75" x14ac:dyDescent="0.2">
      <c r="A865" s="13"/>
      <c r="B865" s="13"/>
      <c r="C865" s="13"/>
      <c r="D865" s="13"/>
      <c r="E865" s="13"/>
      <c r="F865" s="13"/>
      <c r="G865" s="13"/>
      <c r="H865" s="13"/>
      <c r="I865" s="13"/>
      <c r="J865" s="13"/>
      <c r="K865" s="13"/>
      <c r="L865" s="13"/>
      <c r="M865" s="13"/>
      <c r="N865" s="13"/>
      <c r="O865" s="13"/>
      <c r="P865" s="13"/>
      <c r="Q865" s="13"/>
      <c r="R865" s="13"/>
      <c r="S865" s="13"/>
      <c r="T865" s="13"/>
      <c r="U865" s="13"/>
      <c r="V865" s="13"/>
      <c r="W865" s="13"/>
    </row>
    <row r="866" spans="1:23" ht="12.75" x14ac:dyDescent="0.2">
      <c r="A866" s="13"/>
      <c r="B866" s="13"/>
      <c r="C866" s="13"/>
      <c r="D866" s="13"/>
      <c r="E866" s="13"/>
      <c r="F866" s="13"/>
      <c r="G866" s="13"/>
      <c r="H866" s="13"/>
      <c r="I866" s="13"/>
      <c r="J866" s="13"/>
      <c r="K866" s="13"/>
      <c r="L866" s="13"/>
      <c r="M866" s="13"/>
      <c r="N866" s="13"/>
      <c r="O866" s="13"/>
      <c r="P866" s="13"/>
      <c r="Q866" s="13"/>
      <c r="R866" s="13"/>
      <c r="S866" s="13"/>
      <c r="T866" s="13"/>
      <c r="U866" s="13"/>
      <c r="V866" s="13"/>
      <c r="W866" s="13"/>
    </row>
    <row r="867" spans="1:23" ht="12.75" x14ac:dyDescent="0.2">
      <c r="A867" s="13"/>
      <c r="B867" s="13"/>
      <c r="C867" s="13"/>
      <c r="D867" s="13"/>
      <c r="E867" s="13"/>
      <c r="F867" s="13"/>
      <c r="G867" s="13"/>
      <c r="H867" s="13"/>
      <c r="I867" s="13"/>
      <c r="J867" s="13"/>
      <c r="K867" s="13"/>
      <c r="L867" s="13"/>
      <c r="M867" s="13"/>
      <c r="N867" s="13"/>
      <c r="O867" s="13"/>
      <c r="P867" s="13"/>
      <c r="Q867" s="13"/>
      <c r="R867" s="13"/>
      <c r="S867" s="13"/>
      <c r="T867" s="13"/>
      <c r="U867" s="13"/>
      <c r="V867" s="13"/>
      <c r="W867" s="13"/>
    </row>
    <row r="868" spans="1:23" ht="12.75" x14ac:dyDescent="0.2">
      <c r="A868" s="13"/>
      <c r="B868" s="13"/>
      <c r="C868" s="13"/>
      <c r="D868" s="13"/>
      <c r="E868" s="13"/>
      <c r="F868" s="13"/>
      <c r="G868" s="13"/>
      <c r="H868" s="13"/>
      <c r="I868" s="13"/>
      <c r="J868" s="13"/>
      <c r="K868" s="13"/>
      <c r="L868" s="13"/>
      <c r="M868" s="13"/>
      <c r="N868" s="13"/>
      <c r="O868" s="13"/>
      <c r="P868" s="13"/>
      <c r="Q868" s="13"/>
      <c r="R868" s="13"/>
      <c r="S868" s="13"/>
      <c r="T868" s="13"/>
      <c r="U868" s="13"/>
      <c r="V868" s="13"/>
      <c r="W868" s="13"/>
    </row>
    <row r="869" spans="1:23" ht="12.75" x14ac:dyDescent="0.2">
      <c r="A869" s="13"/>
      <c r="B869" s="13"/>
      <c r="C869" s="13"/>
      <c r="D869" s="13"/>
      <c r="E869" s="13"/>
      <c r="F869" s="13"/>
      <c r="G869" s="13"/>
      <c r="H869" s="13"/>
      <c r="I869" s="13"/>
      <c r="J869" s="13"/>
      <c r="K869" s="13"/>
      <c r="L869" s="13"/>
      <c r="M869" s="13"/>
      <c r="N869" s="13"/>
      <c r="O869" s="13"/>
      <c r="P869" s="13"/>
      <c r="Q869" s="13"/>
      <c r="R869" s="13"/>
      <c r="S869" s="13"/>
      <c r="T869" s="13"/>
      <c r="U869" s="13"/>
      <c r="V869" s="13"/>
      <c r="W869" s="13"/>
    </row>
    <row r="870" spans="1:23" ht="12.75" x14ac:dyDescent="0.2">
      <c r="A870" s="13"/>
      <c r="B870" s="13"/>
      <c r="C870" s="13"/>
      <c r="D870" s="13"/>
      <c r="E870" s="13"/>
      <c r="F870" s="13"/>
      <c r="G870" s="13"/>
      <c r="H870" s="13"/>
      <c r="I870" s="13"/>
      <c r="J870" s="13"/>
      <c r="K870" s="13"/>
      <c r="L870" s="13"/>
      <c r="M870" s="13"/>
      <c r="N870" s="13"/>
      <c r="O870" s="13"/>
      <c r="P870" s="13"/>
      <c r="Q870" s="13"/>
      <c r="R870" s="13"/>
      <c r="S870" s="13"/>
      <c r="T870" s="13"/>
      <c r="U870" s="13"/>
      <c r="V870" s="13"/>
      <c r="W870" s="13"/>
    </row>
    <row r="871" spans="1:23" ht="12.75" x14ac:dyDescent="0.2">
      <c r="A871" s="13"/>
      <c r="B871" s="13"/>
      <c r="C871" s="13"/>
      <c r="D871" s="13"/>
      <c r="E871" s="13"/>
      <c r="F871" s="13"/>
      <c r="G871" s="13"/>
      <c r="H871" s="13"/>
      <c r="I871" s="13"/>
      <c r="J871" s="13"/>
      <c r="K871" s="13"/>
      <c r="L871" s="13"/>
      <c r="M871" s="13"/>
      <c r="N871" s="13"/>
      <c r="O871" s="13"/>
      <c r="P871" s="13"/>
      <c r="Q871" s="13"/>
      <c r="R871" s="13"/>
      <c r="S871" s="13"/>
      <c r="T871" s="13"/>
      <c r="U871" s="13"/>
      <c r="V871" s="13"/>
      <c r="W871" s="13"/>
    </row>
    <row r="872" spans="1:23" ht="12.75" x14ac:dyDescent="0.2">
      <c r="A872" s="13"/>
      <c r="B872" s="13"/>
      <c r="C872" s="13"/>
      <c r="D872" s="13"/>
      <c r="E872" s="13"/>
      <c r="F872" s="13"/>
      <c r="G872" s="13"/>
      <c r="H872" s="13"/>
      <c r="I872" s="13"/>
      <c r="J872" s="13"/>
      <c r="K872" s="13"/>
      <c r="L872" s="13"/>
      <c r="M872" s="13"/>
      <c r="N872" s="13"/>
      <c r="O872" s="13"/>
      <c r="P872" s="13"/>
      <c r="Q872" s="13"/>
      <c r="R872" s="13"/>
      <c r="S872" s="13"/>
      <c r="T872" s="13"/>
      <c r="U872" s="13"/>
      <c r="V872" s="13"/>
      <c r="W872" s="13"/>
    </row>
    <row r="873" spans="1:23" ht="12.75" x14ac:dyDescent="0.2">
      <c r="A873" s="13"/>
      <c r="B873" s="13"/>
      <c r="C873" s="13"/>
      <c r="D873" s="13"/>
      <c r="E873" s="13"/>
      <c r="F873" s="13"/>
      <c r="G873" s="13"/>
      <c r="H873" s="13"/>
      <c r="I873" s="13"/>
      <c r="J873" s="13"/>
      <c r="K873" s="13"/>
      <c r="L873" s="13"/>
      <c r="M873" s="13"/>
      <c r="N873" s="13"/>
      <c r="O873" s="13"/>
      <c r="P873" s="13"/>
      <c r="Q873" s="13"/>
      <c r="R873" s="13"/>
      <c r="S873" s="13"/>
      <c r="T873" s="13"/>
      <c r="U873" s="13"/>
      <c r="V873" s="13"/>
      <c r="W873" s="13"/>
    </row>
    <row r="874" spans="1:23" ht="12.75" x14ac:dyDescent="0.2">
      <c r="A874" s="13"/>
      <c r="B874" s="13"/>
      <c r="C874" s="13"/>
      <c r="D874" s="13"/>
      <c r="E874" s="13"/>
      <c r="F874" s="13"/>
      <c r="G874" s="13"/>
      <c r="H874" s="13"/>
      <c r="I874" s="13"/>
      <c r="J874" s="13"/>
      <c r="K874" s="13"/>
      <c r="L874" s="13"/>
      <c r="M874" s="13"/>
      <c r="N874" s="13"/>
      <c r="O874" s="13"/>
      <c r="P874" s="13"/>
      <c r="Q874" s="13"/>
      <c r="R874" s="13"/>
      <c r="S874" s="13"/>
      <c r="T874" s="13"/>
      <c r="U874" s="13"/>
      <c r="V874" s="13"/>
      <c r="W874" s="13"/>
    </row>
    <row r="875" spans="1:23" ht="12.75" x14ac:dyDescent="0.2">
      <c r="A875" s="13"/>
      <c r="B875" s="13"/>
      <c r="C875" s="13"/>
      <c r="D875" s="13"/>
      <c r="E875" s="13"/>
      <c r="F875" s="13"/>
      <c r="G875" s="13"/>
      <c r="H875" s="13"/>
      <c r="I875" s="13"/>
      <c r="J875" s="13"/>
      <c r="K875" s="13"/>
      <c r="L875" s="13"/>
      <c r="M875" s="13"/>
      <c r="N875" s="13"/>
      <c r="O875" s="13"/>
      <c r="P875" s="13"/>
      <c r="Q875" s="13"/>
      <c r="R875" s="13"/>
      <c r="S875" s="13"/>
      <c r="T875" s="13"/>
      <c r="U875" s="13"/>
      <c r="V875" s="13"/>
      <c r="W875" s="13"/>
    </row>
    <row r="876" spans="1:23" ht="12.75" x14ac:dyDescent="0.2">
      <c r="A876" s="13"/>
      <c r="B876" s="13"/>
      <c r="C876" s="13"/>
      <c r="D876" s="13"/>
      <c r="E876" s="13"/>
      <c r="F876" s="13"/>
      <c r="G876" s="13"/>
      <c r="H876" s="13"/>
      <c r="I876" s="13"/>
      <c r="J876" s="13"/>
      <c r="K876" s="13"/>
      <c r="L876" s="13"/>
      <c r="M876" s="13"/>
      <c r="N876" s="13"/>
      <c r="O876" s="13"/>
      <c r="P876" s="13"/>
      <c r="Q876" s="13"/>
      <c r="R876" s="13"/>
      <c r="S876" s="13"/>
      <c r="T876" s="13"/>
      <c r="U876" s="13"/>
      <c r="V876" s="13"/>
      <c r="W876" s="13"/>
    </row>
    <row r="877" spans="1:23" ht="12.75" x14ac:dyDescent="0.2">
      <c r="A877" s="13"/>
      <c r="B877" s="13"/>
      <c r="C877" s="13"/>
      <c r="D877" s="13"/>
      <c r="E877" s="13"/>
      <c r="F877" s="13"/>
      <c r="G877" s="13"/>
      <c r="H877" s="13"/>
      <c r="I877" s="13"/>
      <c r="J877" s="13"/>
      <c r="K877" s="13"/>
      <c r="L877" s="13"/>
      <c r="M877" s="13"/>
      <c r="N877" s="13"/>
      <c r="O877" s="13"/>
      <c r="P877" s="13"/>
      <c r="Q877" s="13"/>
      <c r="R877" s="13"/>
      <c r="S877" s="13"/>
      <c r="T877" s="13"/>
      <c r="U877" s="13"/>
      <c r="V877" s="13"/>
      <c r="W877" s="13"/>
    </row>
    <row r="878" spans="1:23" ht="12.75" x14ac:dyDescent="0.2">
      <c r="A878" s="13"/>
      <c r="B878" s="13"/>
      <c r="C878" s="13"/>
      <c r="D878" s="13"/>
      <c r="E878" s="13"/>
      <c r="F878" s="13"/>
      <c r="G878" s="13"/>
      <c r="H878" s="13"/>
      <c r="I878" s="13"/>
      <c r="J878" s="13"/>
      <c r="K878" s="13"/>
      <c r="L878" s="13"/>
      <c r="M878" s="13"/>
      <c r="N878" s="13"/>
      <c r="O878" s="13"/>
      <c r="P878" s="13"/>
      <c r="Q878" s="13"/>
      <c r="R878" s="13"/>
      <c r="S878" s="13"/>
      <c r="T878" s="13"/>
      <c r="U878" s="13"/>
      <c r="V878" s="13"/>
      <c r="W878" s="13"/>
    </row>
    <row r="879" spans="1:23" ht="12.75" x14ac:dyDescent="0.2">
      <c r="A879" s="13"/>
      <c r="B879" s="13"/>
      <c r="C879" s="13"/>
      <c r="D879" s="13"/>
      <c r="E879" s="13"/>
      <c r="F879" s="13"/>
      <c r="G879" s="13"/>
      <c r="H879" s="13"/>
      <c r="I879" s="13"/>
      <c r="J879" s="13"/>
      <c r="K879" s="13"/>
      <c r="L879" s="13"/>
      <c r="M879" s="13"/>
      <c r="N879" s="13"/>
      <c r="O879" s="13"/>
      <c r="P879" s="13"/>
      <c r="Q879" s="13"/>
      <c r="R879" s="13"/>
      <c r="S879" s="13"/>
      <c r="T879" s="13"/>
      <c r="U879" s="13"/>
      <c r="V879" s="13"/>
      <c r="W879" s="13"/>
    </row>
    <row r="880" spans="1:23" ht="12.75" x14ac:dyDescent="0.2">
      <c r="A880" s="13"/>
      <c r="B880" s="13"/>
      <c r="C880" s="13"/>
      <c r="D880" s="13"/>
      <c r="E880" s="13"/>
      <c r="F880" s="13"/>
      <c r="G880" s="13"/>
      <c r="H880" s="13"/>
      <c r="I880" s="13"/>
      <c r="J880" s="13"/>
      <c r="K880" s="13"/>
      <c r="L880" s="13"/>
      <c r="M880" s="13"/>
      <c r="N880" s="13"/>
      <c r="O880" s="13"/>
      <c r="P880" s="13"/>
      <c r="Q880" s="13"/>
      <c r="R880" s="13"/>
      <c r="S880" s="13"/>
      <c r="T880" s="13"/>
      <c r="U880" s="13"/>
      <c r="V880" s="13"/>
      <c r="W880" s="13"/>
    </row>
    <row r="881" spans="1:23" ht="12.75" x14ac:dyDescent="0.2">
      <c r="A881" s="13"/>
      <c r="B881" s="13"/>
      <c r="C881" s="13"/>
      <c r="D881" s="13"/>
      <c r="E881" s="13"/>
      <c r="F881" s="13"/>
      <c r="G881" s="13"/>
      <c r="H881" s="13"/>
      <c r="I881" s="13"/>
      <c r="J881" s="13"/>
      <c r="K881" s="13"/>
      <c r="L881" s="13"/>
      <c r="M881" s="13"/>
      <c r="N881" s="13"/>
      <c r="O881" s="13"/>
      <c r="P881" s="13"/>
      <c r="Q881" s="13"/>
      <c r="R881" s="13"/>
      <c r="S881" s="13"/>
      <c r="T881" s="13"/>
      <c r="U881" s="13"/>
      <c r="V881" s="13"/>
      <c r="W881" s="13"/>
    </row>
    <row r="882" spans="1:23" ht="12.75" x14ac:dyDescent="0.2">
      <c r="A882" s="13"/>
      <c r="B882" s="13"/>
      <c r="C882" s="13"/>
      <c r="D882" s="13"/>
      <c r="E882" s="13"/>
      <c r="F882" s="13"/>
      <c r="G882" s="13"/>
      <c r="H882" s="13"/>
      <c r="I882" s="13"/>
      <c r="J882" s="13"/>
      <c r="K882" s="13"/>
      <c r="L882" s="13"/>
      <c r="M882" s="13"/>
      <c r="N882" s="13"/>
      <c r="O882" s="13"/>
      <c r="P882" s="13"/>
      <c r="Q882" s="13"/>
      <c r="R882" s="13"/>
      <c r="S882" s="13"/>
      <c r="T882" s="13"/>
      <c r="U882" s="13"/>
      <c r="V882" s="13"/>
      <c r="W882" s="13"/>
    </row>
    <row r="883" spans="1:23" ht="12.75" x14ac:dyDescent="0.2">
      <c r="A883" s="13"/>
      <c r="B883" s="13"/>
      <c r="C883" s="13"/>
      <c r="D883" s="13"/>
      <c r="E883" s="13"/>
      <c r="F883" s="13"/>
      <c r="G883" s="13"/>
      <c r="H883" s="13"/>
      <c r="I883" s="13"/>
      <c r="J883" s="13"/>
      <c r="K883" s="13"/>
      <c r="L883" s="13"/>
      <c r="M883" s="13"/>
      <c r="N883" s="13"/>
      <c r="O883" s="13"/>
      <c r="P883" s="13"/>
      <c r="Q883" s="13"/>
      <c r="R883" s="13"/>
      <c r="S883" s="13"/>
      <c r="T883" s="13"/>
      <c r="U883" s="13"/>
      <c r="V883" s="13"/>
      <c r="W883" s="13"/>
    </row>
    <row r="884" spans="1:23" ht="12.75" x14ac:dyDescent="0.2">
      <c r="A884" s="13"/>
      <c r="B884" s="13"/>
      <c r="C884" s="13"/>
      <c r="D884" s="13"/>
      <c r="E884" s="13"/>
      <c r="F884" s="13"/>
      <c r="G884" s="13"/>
      <c r="H884" s="13"/>
      <c r="I884" s="13"/>
      <c r="J884" s="13"/>
      <c r="K884" s="13"/>
      <c r="L884" s="13"/>
      <c r="M884" s="13"/>
      <c r="N884" s="13"/>
      <c r="O884" s="13"/>
      <c r="P884" s="13"/>
      <c r="Q884" s="13"/>
      <c r="R884" s="13"/>
      <c r="S884" s="13"/>
      <c r="T884" s="13"/>
      <c r="U884" s="13"/>
      <c r="V884" s="13"/>
      <c r="W884" s="13"/>
    </row>
    <row r="885" spans="1:23" ht="12.75" x14ac:dyDescent="0.2">
      <c r="A885" s="13"/>
      <c r="B885" s="13"/>
      <c r="C885" s="13"/>
      <c r="D885" s="13"/>
      <c r="E885" s="13"/>
      <c r="F885" s="13"/>
      <c r="G885" s="13"/>
      <c r="H885" s="13"/>
      <c r="I885" s="13"/>
      <c r="J885" s="13"/>
      <c r="K885" s="13"/>
      <c r="L885" s="13"/>
      <c r="M885" s="13"/>
      <c r="N885" s="13"/>
      <c r="O885" s="13"/>
      <c r="P885" s="13"/>
      <c r="Q885" s="13"/>
      <c r="R885" s="13"/>
      <c r="S885" s="13"/>
      <c r="T885" s="13"/>
      <c r="U885" s="13"/>
      <c r="V885" s="13"/>
      <c r="W885" s="13"/>
    </row>
    <row r="886" spans="1:23" ht="12.75" x14ac:dyDescent="0.2">
      <c r="A886" s="13"/>
      <c r="B886" s="13"/>
      <c r="C886" s="13"/>
      <c r="D886" s="13"/>
      <c r="E886" s="13"/>
      <c r="F886" s="13"/>
      <c r="G886" s="13"/>
      <c r="H886" s="13"/>
      <c r="I886" s="13"/>
      <c r="J886" s="13"/>
      <c r="K886" s="13"/>
      <c r="L886" s="13"/>
      <c r="M886" s="13"/>
      <c r="N886" s="13"/>
      <c r="O886" s="13"/>
      <c r="P886" s="13"/>
      <c r="Q886" s="13"/>
      <c r="R886" s="13"/>
      <c r="S886" s="13"/>
      <c r="T886" s="13"/>
      <c r="U886" s="13"/>
      <c r="V886" s="13"/>
      <c r="W886" s="13"/>
    </row>
    <row r="887" spans="1:23" ht="12.75" x14ac:dyDescent="0.2">
      <c r="A887" s="13"/>
      <c r="B887" s="13"/>
      <c r="C887" s="13"/>
      <c r="D887" s="13"/>
      <c r="E887" s="13"/>
      <c r="F887" s="13"/>
      <c r="G887" s="13"/>
      <c r="H887" s="13"/>
      <c r="I887" s="13"/>
      <c r="J887" s="13"/>
      <c r="K887" s="13"/>
      <c r="L887" s="13"/>
      <c r="M887" s="13"/>
      <c r="N887" s="13"/>
      <c r="O887" s="13"/>
      <c r="P887" s="13"/>
      <c r="Q887" s="13"/>
      <c r="R887" s="13"/>
      <c r="S887" s="13"/>
      <c r="T887" s="13"/>
      <c r="U887" s="13"/>
      <c r="V887" s="13"/>
      <c r="W887" s="13"/>
    </row>
    <row r="888" spans="1:23" ht="12.75" x14ac:dyDescent="0.2">
      <c r="A888" s="13"/>
      <c r="B888" s="13"/>
      <c r="C888" s="13"/>
      <c r="D888" s="13"/>
      <c r="E888" s="13"/>
      <c r="F888" s="13"/>
      <c r="G888" s="13"/>
      <c r="H888" s="13"/>
      <c r="I888" s="13"/>
      <c r="J888" s="13"/>
      <c r="K888" s="13"/>
      <c r="L888" s="13"/>
      <c r="M888" s="13"/>
      <c r="N888" s="13"/>
      <c r="O888" s="13"/>
      <c r="P888" s="13"/>
      <c r="Q888" s="13"/>
      <c r="R888" s="13"/>
      <c r="S888" s="13"/>
      <c r="T888" s="13"/>
      <c r="U888" s="13"/>
      <c r="V888" s="13"/>
      <c r="W888" s="13"/>
    </row>
    <row r="889" spans="1:23" ht="12.75" x14ac:dyDescent="0.2">
      <c r="A889" s="13"/>
      <c r="B889" s="13"/>
      <c r="C889" s="13"/>
      <c r="D889" s="13"/>
      <c r="E889" s="13"/>
      <c r="F889" s="13"/>
      <c r="G889" s="13"/>
      <c r="H889" s="13"/>
      <c r="I889" s="13"/>
      <c r="J889" s="13"/>
      <c r="K889" s="13"/>
      <c r="L889" s="13"/>
      <c r="M889" s="13"/>
      <c r="N889" s="13"/>
      <c r="O889" s="13"/>
      <c r="P889" s="13"/>
      <c r="Q889" s="13"/>
      <c r="R889" s="13"/>
      <c r="S889" s="13"/>
      <c r="T889" s="13"/>
      <c r="U889" s="13"/>
      <c r="V889" s="13"/>
      <c r="W889" s="13"/>
    </row>
    <row r="890" spans="1:23" ht="12.75" x14ac:dyDescent="0.2">
      <c r="A890" s="13"/>
      <c r="B890" s="13"/>
      <c r="C890" s="13"/>
      <c r="D890" s="13"/>
      <c r="E890" s="13"/>
      <c r="F890" s="13"/>
      <c r="G890" s="13"/>
      <c r="H890" s="13"/>
      <c r="I890" s="13"/>
      <c r="J890" s="13"/>
      <c r="K890" s="13"/>
      <c r="L890" s="13"/>
      <c r="M890" s="13"/>
      <c r="N890" s="13"/>
      <c r="O890" s="13"/>
      <c r="P890" s="13"/>
      <c r="Q890" s="13"/>
      <c r="R890" s="13"/>
      <c r="S890" s="13"/>
      <c r="T890" s="13"/>
      <c r="U890" s="13"/>
      <c r="V890" s="13"/>
      <c r="W890" s="13"/>
    </row>
    <row r="891" spans="1:23" ht="12.75" x14ac:dyDescent="0.2">
      <c r="A891" s="13"/>
      <c r="B891" s="13"/>
      <c r="C891" s="13"/>
      <c r="D891" s="13"/>
      <c r="E891" s="13"/>
      <c r="F891" s="13"/>
      <c r="G891" s="13"/>
      <c r="H891" s="13"/>
      <c r="I891" s="13"/>
      <c r="J891" s="13"/>
      <c r="K891" s="13"/>
      <c r="L891" s="13"/>
      <c r="M891" s="13"/>
      <c r="N891" s="13"/>
      <c r="O891" s="13"/>
      <c r="P891" s="13"/>
      <c r="Q891" s="13"/>
      <c r="R891" s="13"/>
      <c r="S891" s="13"/>
      <c r="T891" s="13"/>
      <c r="U891" s="13"/>
      <c r="V891" s="13"/>
      <c r="W891" s="13"/>
    </row>
    <row r="892" spans="1:23" ht="12.75" x14ac:dyDescent="0.2">
      <c r="A892" s="13"/>
      <c r="B892" s="13"/>
      <c r="C892" s="13"/>
      <c r="D892" s="13"/>
      <c r="E892" s="13"/>
      <c r="F892" s="13"/>
      <c r="G892" s="13"/>
      <c r="H892" s="13"/>
      <c r="I892" s="13"/>
      <c r="J892" s="13"/>
      <c r="K892" s="13"/>
      <c r="L892" s="13"/>
      <c r="M892" s="13"/>
      <c r="N892" s="13"/>
      <c r="O892" s="13"/>
      <c r="P892" s="13"/>
      <c r="Q892" s="13"/>
      <c r="R892" s="13"/>
      <c r="S892" s="13"/>
      <c r="T892" s="13"/>
      <c r="U892" s="13"/>
      <c r="V892" s="13"/>
      <c r="W892" s="13"/>
    </row>
    <row r="893" spans="1:23" ht="12.75" x14ac:dyDescent="0.2">
      <c r="A893" s="13"/>
      <c r="B893" s="13"/>
      <c r="C893" s="13"/>
      <c r="D893" s="13"/>
      <c r="E893" s="13"/>
      <c r="F893" s="13"/>
      <c r="G893" s="13"/>
      <c r="H893" s="13"/>
      <c r="I893" s="13"/>
      <c r="J893" s="13"/>
      <c r="K893" s="13"/>
      <c r="L893" s="13"/>
      <c r="M893" s="13"/>
      <c r="N893" s="13"/>
      <c r="O893" s="13"/>
      <c r="P893" s="13"/>
      <c r="Q893" s="13"/>
      <c r="R893" s="13"/>
      <c r="S893" s="13"/>
      <c r="T893" s="13"/>
      <c r="U893" s="13"/>
      <c r="V893" s="13"/>
      <c r="W893" s="13"/>
    </row>
    <row r="894" spans="1:23" ht="12.75" x14ac:dyDescent="0.2">
      <c r="A894" s="13"/>
      <c r="B894" s="13"/>
      <c r="C894" s="13"/>
      <c r="D894" s="13"/>
      <c r="E894" s="13"/>
      <c r="F894" s="13"/>
      <c r="G894" s="13"/>
      <c r="H894" s="13"/>
      <c r="I894" s="13"/>
      <c r="J894" s="13"/>
      <c r="K894" s="13"/>
      <c r="L894" s="13"/>
      <c r="M894" s="13"/>
      <c r="N894" s="13"/>
      <c r="O894" s="13"/>
      <c r="P894" s="13"/>
      <c r="Q894" s="13"/>
      <c r="R894" s="13"/>
      <c r="S894" s="13"/>
      <c r="T894" s="13"/>
      <c r="U894" s="13"/>
      <c r="V894" s="13"/>
      <c r="W894" s="13"/>
    </row>
    <row r="895" spans="1:23" ht="12.75" x14ac:dyDescent="0.2">
      <c r="A895" s="13"/>
      <c r="B895" s="13"/>
      <c r="C895" s="13"/>
      <c r="D895" s="13"/>
      <c r="E895" s="13"/>
      <c r="F895" s="13"/>
      <c r="G895" s="13"/>
      <c r="H895" s="13"/>
      <c r="I895" s="13"/>
      <c r="J895" s="13"/>
      <c r="K895" s="13"/>
      <c r="L895" s="13"/>
      <c r="M895" s="13"/>
      <c r="N895" s="13"/>
      <c r="O895" s="13"/>
      <c r="P895" s="13"/>
      <c r="Q895" s="13"/>
      <c r="R895" s="13"/>
      <c r="S895" s="13"/>
      <c r="T895" s="13"/>
      <c r="U895" s="13"/>
      <c r="V895" s="13"/>
      <c r="W895" s="13"/>
    </row>
    <row r="896" spans="1:23" ht="12.75" x14ac:dyDescent="0.2">
      <c r="A896" s="13"/>
      <c r="B896" s="13"/>
      <c r="C896" s="13"/>
      <c r="D896" s="13"/>
      <c r="E896" s="13"/>
      <c r="F896" s="13"/>
      <c r="G896" s="13"/>
      <c r="H896" s="13"/>
      <c r="I896" s="13"/>
      <c r="J896" s="13"/>
      <c r="K896" s="13"/>
      <c r="L896" s="13"/>
      <c r="M896" s="13"/>
      <c r="N896" s="13"/>
      <c r="O896" s="13"/>
      <c r="P896" s="13"/>
      <c r="Q896" s="13"/>
      <c r="R896" s="13"/>
      <c r="S896" s="13"/>
      <c r="T896" s="13"/>
      <c r="U896" s="13"/>
      <c r="V896" s="13"/>
      <c r="W896" s="13"/>
    </row>
    <row r="897" spans="1:23" ht="12.75" x14ac:dyDescent="0.2">
      <c r="A897" s="13"/>
      <c r="B897" s="13"/>
      <c r="C897" s="13"/>
      <c r="D897" s="13"/>
      <c r="E897" s="13"/>
      <c r="F897" s="13"/>
      <c r="G897" s="13"/>
      <c r="H897" s="13"/>
      <c r="I897" s="13"/>
      <c r="J897" s="13"/>
      <c r="K897" s="13"/>
      <c r="L897" s="13"/>
      <c r="M897" s="13"/>
      <c r="N897" s="13"/>
      <c r="O897" s="13"/>
      <c r="P897" s="13"/>
      <c r="Q897" s="13"/>
      <c r="R897" s="13"/>
      <c r="S897" s="13"/>
      <c r="T897" s="13"/>
      <c r="U897" s="13"/>
      <c r="V897" s="13"/>
      <c r="W897" s="13"/>
    </row>
    <row r="898" spans="1:23" ht="12.75" x14ac:dyDescent="0.2">
      <c r="A898" s="13"/>
      <c r="B898" s="13"/>
      <c r="C898" s="13"/>
      <c r="D898" s="13"/>
      <c r="E898" s="13"/>
      <c r="F898" s="13"/>
      <c r="G898" s="13"/>
      <c r="H898" s="13"/>
      <c r="I898" s="13"/>
      <c r="J898" s="13"/>
      <c r="K898" s="13"/>
      <c r="L898" s="13"/>
      <c r="M898" s="13"/>
      <c r="N898" s="13"/>
      <c r="O898" s="13"/>
      <c r="P898" s="13"/>
      <c r="Q898" s="13"/>
      <c r="R898" s="13"/>
      <c r="S898" s="13"/>
      <c r="T898" s="13"/>
      <c r="U898" s="13"/>
      <c r="V898" s="13"/>
      <c r="W898" s="13"/>
    </row>
    <row r="899" spans="1:23" ht="12.75" x14ac:dyDescent="0.2">
      <c r="A899" s="13"/>
      <c r="B899" s="13"/>
      <c r="C899" s="13"/>
      <c r="D899" s="13"/>
      <c r="E899" s="13"/>
      <c r="F899" s="13"/>
      <c r="G899" s="13"/>
      <c r="H899" s="13"/>
      <c r="I899" s="13"/>
      <c r="J899" s="13"/>
      <c r="K899" s="13"/>
      <c r="L899" s="13"/>
      <c r="M899" s="13"/>
      <c r="N899" s="13"/>
      <c r="O899" s="13"/>
      <c r="P899" s="13"/>
      <c r="Q899" s="13"/>
      <c r="R899" s="13"/>
      <c r="S899" s="13"/>
      <c r="T899" s="13"/>
      <c r="U899" s="13"/>
      <c r="V899" s="13"/>
      <c r="W899" s="13"/>
    </row>
    <row r="900" spans="1:23" ht="12.75" x14ac:dyDescent="0.2">
      <c r="A900" s="13"/>
      <c r="B900" s="13"/>
      <c r="C900" s="13"/>
      <c r="D900" s="13"/>
      <c r="E900" s="13"/>
      <c r="F900" s="13"/>
      <c r="G900" s="13"/>
      <c r="H900" s="13"/>
      <c r="I900" s="13"/>
      <c r="J900" s="13"/>
      <c r="K900" s="13"/>
      <c r="L900" s="13"/>
      <c r="M900" s="13"/>
      <c r="N900" s="13"/>
      <c r="O900" s="13"/>
      <c r="P900" s="13"/>
      <c r="Q900" s="13"/>
      <c r="R900" s="13"/>
      <c r="S900" s="13"/>
      <c r="T900" s="13"/>
      <c r="U900" s="13"/>
      <c r="V900" s="13"/>
      <c r="W900" s="13"/>
    </row>
    <row r="901" spans="1:23" ht="12.75" x14ac:dyDescent="0.2">
      <c r="A901" s="13"/>
      <c r="B901" s="13"/>
      <c r="C901" s="13"/>
      <c r="D901" s="13"/>
      <c r="E901" s="13"/>
      <c r="F901" s="13"/>
      <c r="G901" s="13"/>
      <c r="H901" s="13"/>
      <c r="I901" s="13"/>
      <c r="J901" s="13"/>
      <c r="K901" s="13"/>
      <c r="L901" s="13"/>
      <c r="M901" s="13"/>
      <c r="N901" s="13"/>
      <c r="O901" s="13"/>
      <c r="P901" s="13"/>
      <c r="Q901" s="13"/>
      <c r="R901" s="13"/>
      <c r="S901" s="13"/>
      <c r="T901" s="13"/>
      <c r="U901" s="13"/>
      <c r="V901" s="13"/>
      <c r="W901" s="13"/>
    </row>
    <row r="902" spans="1:23" ht="12.75" x14ac:dyDescent="0.2">
      <c r="A902" s="13"/>
      <c r="B902" s="13"/>
      <c r="C902" s="13"/>
      <c r="D902" s="13"/>
      <c r="E902" s="13"/>
      <c r="F902" s="13"/>
      <c r="G902" s="13"/>
      <c r="H902" s="13"/>
      <c r="I902" s="13"/>
      <c r="J902" s="13"/>
      <c r="K902" s="13"/>
      <c r="L902" s="13"/>
      <c r="M902" s="13"/>
      <c r="N902" s="13"/>
      <c r="O902" s="13"/>
      <c r="P902" s="13"/>
      <c r="Q902" s="13"/>
      <c r="R902" s="13"/>
      <c r="S902" s="13"/>
      <c r="T902" s="13"/>
      <c r="U902" s="13"/>
      <c r="V902" s="13"/>
      <c r="W902" s="13"/>
    </row>
    <row r="903" spans="1:23" ht="12.75" x14ac:dyDescent="0.2">
      <c r="A903" s="13"/>
      <c r="B903" s="13"/>
      <c r="C903" s="13"/>
      <c r="D903" s="13"/>
      <c r="E903" s="13"/>
      <c r="F903" s="13"/>
      <c r="G903" s="13"/>
      <c r="H903" s="13"/>
      <c r="I903" s="13"/>
      <c r="J903" s="13"/>
      <c r="K903" s="13"/>
      <c r="L903" s="13"/>
      <c r="M903" s="13"/>
      <c r="N903" s="13"/>
      <c r="O903" s="13"/>
      <c r="P903" s="13"/>
      <c r="Q903" s="13"/>
      <c r="R903" s="13"/>
      <c r="S903" s="13"/>
      <c r="T903" s="13"/>
      <c r="U903" s="13"/>
      <c r="V903" s="13"/>
      <c r="W903" s="13"/>
    </row>
    <row r="904" spans="1:23" ht="12.75" x14ac:dyDescent="0.2">
      <c r="A904" s="13"/>
      <c r="B904" s="13"/>
      <c r="C904" s="13"/>
      <c r="D904" s="13"/>
      <c r="E904" s="13"/>
      <c r="F904" s="13"/>
      <c r="G904" s="13"/>
      <c r="H904" s="13"/>
      <c r="I904" s="13"/>
      <c r="J904" s="13"/>
      <c r="K904" s="13"/>
      <c r="L904" s="13"/>
      <c r="M904" s="13"/>
      <c r="N904" s="13"/>
      <c r="O904" s="13"/>
      <c r="P904" s="13"/>
      <c r="Q904" s="13"/>
      <c r="R904" s="13"/>
      <c r="S904" s="13"/>
      <c r="T904" s="13"/>
      <c r="U904" s="13"/>
      <c r="V904" s="13"/>
      <c r="W904" s="13"/>
    </row>
    <row r="905" spans="1:23" ht="12.75" x14ac:dyDescent="0.2">
      <c r="A905" s="13"/>
      <c r="B905" s="13"/>
      <c r="C905" s="13"/>
      <c r="D905" s="13"/>
      <c r="E905" s="13"/>
      <c r="F905" s="13"/>
      <c r="G905" s="13"/>
      <c r="H905" s="13"/>
      <c r="I905" s="13"/>
      <c r="J905" s="13"/>
      <c r="K905" s="13"/>
      <c r="L905" s="13"/>
      <c r="M905" s="13"/>
      <c r="N905" s="13"/>
      <c r="O905" s="13"/>
      <c r="P905" s="13"/>
      <c r="Q905" s="13"/>
      <c r="R905" s="13"/>
      <c r="S905" s="13"/>
      <c r="T905" s="13"/>
      <c r="U905" s="13"/>
      <c r="V905" s="13"/>
      <c r="W905" s="13"/>
    </row>
    <row r="906" spans="1:23" ht="12.75" x14ac:dyDescent="0.2">
      <c r="A906" s="13"/>
      <c r="B906" s="13"/>
      <c r="C906" s="13"/>
      <c r="D906" s="13"/>
      <c r="E906" s="13"/>
      <c r="F906" s="13"/>
      <c r="G906" s="13"/>
      <c r="H906" s="13"/>
      <c r="I906" s="13"/>
      <c r="J906" s="13"/>
      <c r="K906" s="13"/>
      <c r="L906" s="13"/>
      <c r="M906" s="13"/>
      <c r="N906" s="13"/>
      <c r="O906" s="13"/>
      <c r="P906" s="13"/>
      <c r="Q906" s="13"/>
      <c r="R906" s="13"/>
      <c r="S906" s="13"/>
      <c r="T906" s="13"/>
      <c r="U906" s="13"/>
      <c r="V906" s="13"/>
      <c r="W906" s="13"/>
    </row>
    <row r="907" spans="1:23" ht="12.75" x14ac:dyDescent="0.2">
      <c r="A907" s="13"/>
      <c r="B907" s="13"/>
      <c r="C907" s="13"/>
      <c r="D907" s="13"/>
      <c r="E907" s="13"/>
      <c r="F907" s="13"/>
      <c r="G907" s="13"/>
      <c r="H907" s="13"/>
      <c r="I907" s="13"/>
      <c r="J907" s="13"/>
      <c r="K907" s="13"/>
      <c r="L907" s="13"/>
      <c r="M907" s="13"/>
      <c r="N907" s="13"/>
      <c r="O907" s="13"/>
      <c r="P907" s="13"/>
      <c r="Q907" s="13"/>
      <c r="R907" s="13"/>
      <c r="S907" s="13"/>
      <c r="T907" s="13"/>
      <c r="U907" s="13"/>
      <c r="V907" s="13"/>
      <c r="W907" s="13"/>
    </row>
    <row r="908" spans="1:23" ht="12.75" x14ac:dyDescent="0.2">
      <c r="A908" s="13"/>
      <c r="B908" s="13"/>
      <c r="C908" s="13"/>
      <c r="D908" s="13"/>
      <c r="E908" s="13"/>
      <c r="F908" s="13"/>
      <c r="G908" s="13"/>
      <c r="H908" s="13"/>
      <c r="I908" s="13"/>
      <c r="J908" s="13"/>
      <c r="K908" s="13"/>
      <c r="L908" s="13"/>
      <c r="M908" s="13"/>
      <c r="N908" s="13"/>
      <c r="O908" s="13"/>
      <c r="P908" s="13"/>
      <c r="Q908" s="13"/>
      <c r="R908" s="13"/>
      <c r="S908" s="13"/>
      <c r="T908" s="13"/>
      <c r="U908" s="13"/>
      <c r="V908" s="13"/>
      <c r="W908" s="13"/>
    </row>
    <row r="909" spans="1:23" ht="12.75" x14ac:dyDescent="0.2">
      <c r="A909" s="13"/>
      <c r="B909" s="13"/>
      <c r="C909" s="13"/>
      <c r="D909" s="13"/>
      <c r="E909" s="13"/>
      <c r="F909" s="13"/>
      <c r="G909" s="13"/>
      <c r="H909" s="13"/>
      <c r="I909" s="13"/>
      <c r="J909" s="13"/>
      <c r="K909" s="13"/>
      <c r="L909" s="13"/>
      <c r="M909" s="13"/>
      <c r="N909" s="13"/>
      <c r="O909" s="13"/>
      <c r="P909" s="13"/>
      <c r="Q909" s="13"/>
      <c r="R909" s="13"/>
      <c r="S909" s="13"/>
      <c r="T909" s="13"/>
      <c r="U909" s="13"/>
      <c r="V909" s="13"/>
      <c r="W909" s="13"/>
    </row>
    <row r="910" spans="1:23" ht="12.75" x14ac:dyDescent="0.2">
      <c r="A910" s="13"/>
      <c r="B910" s="13"/>
      <c r="C910" s="13"/>
      <c r="D910" s="13"/>
      <c r="E910" s="13"/>
      <c r="F910" s="13"/>
      <c r="G910" s="13"/>
      <c r="H910" s="13"/>
      <c r="I910" s="13"/>
      <c r="J910" s="13"/>
      <c r="K910" s="13"/>
      <c r="L910" s="13"/>
      <c r="M910" s="13"/>
      <c r="N910" s="13"/>
      <c r="O910" s="13"/>
      <c r="P910" s="13"/>
      <c r="Q910" s="13"/>
      <c r="R910" s="13"/>
      <c r="S910" s="13"/>
      <c r="T910" s="13"/>
      <c r="U910" s="13"/>
      <c r="V910" s="13"/>
      <c r="W910" s="13"/>
    </row>
    <row r="911" spans="1:23" ht="12.75" x14ac:dyDescent="0.2">
      <c r="A911" s="13"/>
      <c r="B911" s="13"/>
      <c r="C911" s="13"/>
      <c r="D911" s="13"/>
      <c r="E911" s="13"/>
      <c r="F911" s="13"/>
      <c r="G911" s="13"/>
      <c r="H911" s="13"/>
      <c r="I911" s="13"/>
      <c r="J911" s="13"/>
      <c r="K911" s="13"/>
      <c r="L911" s="13"/>
      <c r="M911" s="13"/>
      <c r="N911" s="13"/>
      <c r="O911" s="13"/>
      <c r="P911" s="13"/>
      <c r="Q911" s="13"/>
      <c r="R911" s="13"/>
      <c r="S911" s="13"/>
      <c r="T911" s="13"/>
      <c r="U911" s="13"/>
      <c r="V911" s="13"/>
      <c r="W911" s="13"/>
    </row>
    <row r="912" spans="1:23" ht="12.75" x14ac:dyDescent="0.2">
      <c r="A912" s="13"/>
      <c r="B912" s="13"/>
      <c r="C912" s="13"/>
      <c r="D912" s="13"/>
      <c r="E912" s="13"/>
      <c r="F912" s="13"/>
      <c r="G912" s="13"/>
      <c r="H912" s="13"/>
      <c r="I912" s="13"/>
      <c r="J912" s="13"/>
      <c r="K912" s="13"/>
      <c r="L912" s="13"/>
      <c r="M912" s="13"/>
      <c r="N912" s="13"/>
      <c r="O912" s="13"/>
      <c r="P912" s="13"/>
      <c r="Q912" s="13"/>
      <c r="R912" s="13"/>
      <c r="S912" s="13"/>
      <c r="T912" s="13"/>
      <c r="U912" s="13"/>
      <c r="V912" s="13"/>
      <c r="W912" s="13"/>
    </row>
    <row r="913" spans="1:23" ht="12.75" x14ac:dyDescent="0.2">
      <c r="A913" s="13"/>
      <c r="B913" s="13"/>
      <c r="C913" s="13"/>
      <c r="D913" s="13"/>
      <c r="E913" s="13"/>
      <c r="F913" s="13"/>
      <c r="G913" s="13"/>
      <c r="H913" s="13"/>
      <c r="I913" s="13"/>
      <c r="J913" s="13"/>
      <c r="K913" s="13"/>
      <c r="L913" s="13"/>
      <c r="M913" s="13"/>
      <c r="N913" s="13"/>
      <c r="O913" s="13"/>
      <c r="P913" s="13"/>
      <c r="Q913" s="13"/>
      <c r="R913" s="13"/>
      <c r="S913" s="13"/>
      <c r="T913" s="13"/>
      <c r="U913" s="13"/>
      <c r="V913" s="13"/>
      <c r="W913" s="13"/>
    </row>
    <row r="914" spans="1:23" ht="12.75" x14ac:dyDescent="0.2">
      <c r="A914" s="13"/>
      <c r="B914" s="13"/>
      <c r="C914" s="13"/>
      <c r="D914" s="13"/>
      <c r="E914" s="13"/>
      <c r="F914" s="13"/>
      <c r="G914" s="13"/>
      <c r="H914" s="13"/>
      <c r="I914" s="13"/>
      <c r="J914" s="13"/>
      <c r="K914" s="13"/>
      <c r="L914" s="13"/>
      <c r="M914" s="13"/>
      <c r="N914" s="13"/>
      <c r="O914" s="13"/>
      <c r="P914" s="13"/>
      <c r="Q914" s="13"/>
      <c r="R914" s="13"/>
      <c r="S914" s="13"/>
      <c r="T914" s="13"/>
      <c r="U914" s="13"/>
      <c r="V914" s="13"/>
      <c r="W914" s="13"/>
    </row>
    <row r="915" spans="1:23" ht="12.75" x14ac:dyDescent="0.2">
      <c r="A915" s="13"/>
      <c r="B915" s="13"/>
      <c r="C915" s="13"/>
      <c r="D915" s="13"/>
      <c r="E915" s="13"/>
      <c r="F915" s="13"/>
      <c r="G915" s="13"/>
      <c r="H915" s="13"/>
      <c r="I915" s="13"/>
      <c r="J915" s="13"/>
      <c r="K915" s="13"/>
      <c r="L915" s="13"/>
      <c r="M915" s="13"/>
      <c r="N915" s="13"/>
      <c r="O915" s="13"/>
      <c r="P915" s="13"/>
      <c r="Q915" s="13"/>
      <c r="R915" s="13"/>
      <c r="S915" s="13"/>
      <c r="T915" s="13"/>
      <c r="U915" s="13"/>
      <c r="V915" s="13"/>
      <c r="W915" s="13"/>
    </row>
    <row r="916" spans="1:23" ht="12.75" x14ac:dyDescent="0.2">
      <c r="A916" s="13"/>
      <c r="B916" s="13"/>
      <c r="C916" s="13"/>
      <c r="D916" s="13"/>
      <c r="E916" s="13"/>
      <c r="F916" s="13"/>
      <c r="G916" s="13"/>
      <c r="H916" s="13"/>
      <c r="I916" s="13"/>
      <c r="J916" s="13"/>
      <c r="K916" s="13"/>
      <c r="L916" s="13"/>
      <c r="M916" s="13"/>
      <c r="N916" s="13"/>
      <c r="O916" s="13"/>
      <c r="P916" s="13"/>
      <c r="Q916" s="13"/>
      <c r="R916" s="13"/>
      <c r="S916" s="13"/>
      <c r="T916" s="13"/>
      <c r="U916" s="13"/>
      <c r="V916" s="13"/>
      <c r="W916" s="13"/>
    </row>
    <row r="917" spans="1:23" ht="12.75" x14ac:dyDescent="0.2">
      <c r="A917" s="13"/>
      <c r="B917" s="13"/>
      <c r="C917" s="13"/>
      <c r="D917" s="13"/>
      <c r="E917" s="13"/>
      <c r="F917" s="13"/>
      <c r="G917" s="13"/>
      <c r="H917" s="13"/>
      <c r="I917" s="13"/>
      <c r="J917" s="13"/>
      <c r="K917" s="13"/>
      <c r="L917" s="13"/>
      <c r="M917" s="13"/>
      <c r="N917" s="13"/>
      <c r="O917" s="13"/>
      <c r="P917" s="13"/>
      <c r="Q917" s="13"/>
      <c r="R917" s="13"/>
      <c r="S917" s="13"/>
      <c r="T917" s="13"/>
      <c r="U917" s="13"/>
      <c r="V917" s="13"/>
      <c r="W917" s="13"/>
    </row>
    <row r="918" spans="1:23" ht="12.75" x14ac:dyDescent="0.2">
      <c r="A918" s="13"/>
      <c r="B918" s="13"/>
      <c r="C918" s="13"/>
      <c r="D918" s="13"/>
      <c r="E918" s="13"/>
      <c r="F918" s="13"/>
      <c r="G918" s="13"/>
      <c r="H918" s="13"/>
      <c r="I918" s="13"/>
      <c r="J918" s="13"/>
      <c r="K918" s="13"/>
      <c r="L918" s="13"/>
      <c r="M918" s="13"/>
      <c r="N918" s="13"/>
      <c r="O918" s="13"/>
      <c r="P918" s="13"/>
      <c r="Q918" s="13"/>
      <c r="R918" s="13"/>
      <c r="S918" s="13"/>
      <c r="T918" s="13"/>
      <c r="U918" s="13"/>
      <c r="V918" s="13"/>
      <c r="W918" s="13"/>
    </row>
    <row r="919" spans="1:23" ht="12.75" x14ac:dyDescent="0.2">
      <c r="A919" s="13"/>
      <c r="B919" s="13"/>
      <c r="C919" s="13"/>
      <c r="D919" s="13"/>
      <c r="E919" s="13"/>
      <c r="F919" s="13"/>
      <c r="G919" s="13"/>
      <c r="H919" s="13"/>
      <c r="I919" s="13"/>
      <c r="J919" s="13"/>
      <c r="K919" s="13"/>
      <c r="L919" s="13"/>
      <c r="M919" s="13"/>
      <c r="N919" s="13"/>
      <c r="O919" s="13"/>
      <c r="P919" s="13"/>
      <c r="Q919" s="13"/>
      <c r="R919" s="13"/>
      <c r="S919" s="13"/>
      <c r="T919" s="13"/>
      <c r="U919" s="13"/>
      <c r="V919" s="13"/>
      <c r="W919" s="13"/>
    </row>
    <row r="920" spans="1:23" ht="12.75" x14ac:dyDescent="0.2">
      <c r="A920" s="13"/>
      <c r="B920" s="13"/>
      <c r="C920" s="13"/>
      <c r="D920" s="13"/>
      <c r="E920" s="13"/>
      <c r="F920" s="13"/>
      <c r="G920" s="13"/>
      <c r="H920" s="13"/>
      <c r="I920" s="13"/>
      <c r="J920" s="13"/>
      <c r="K920" s="13"/>
      <c r="L920" s="13"/>
      <c r="M920" s="13"/>
      <c r="N920" s="13"/>
      <c r="O920" s="13"/>
      <c r="P920" s="13"/>
      <c r="Q920" s="13"/>
      <c r="R920" s="13"/>
      <c r="S920" s="13"/>
      <c r="T920" s="13"/>
      <c r="U920" s="13"/>
      <c r="V920" s="13"/>
      <c r="W920" s="13"/>
    </row>
    <row r="921" spans="1:23" ht="12.75" x14ac:dyDescent="0.2">
      <c r="A921" s="13"/>
      <c r="B921" s="13"/>
      <c r="C921" s="13"/>
      <c r="D921" s="13"/>
      <c r="E921" s="13"/>
      <c r="F921" s="13"/>
      <c r="G921" s="13"/>
      <c r="H921" s="13"/>
      <c r="I921" s="13"/>
      <c r="J921" s="13"/>
      <c r="K921" s="13"/>
      <c r="L921" s="13"/>
      <c r="M921" s="13"/>
      <c r="N921" s="13"/>
      <c r="O921" s="13"/>
      <c r="P921" s="13"/>
      <c r="Q921" s="13"/>
      <c r="R921" s="13"/>
      <c r="S921" s="13"/>
      <c r="T921" s="13"/>
      <c r="U921" s="13"/>
      <c r="V921" s="13"/>
      <c r="W921" s="13"/>
    </row>
    <row r="922" spans="1:23" ht="12.75" x14ac:dyDescent="0.2">
      <c r="A922" s="13"/>
      <c r="B922" s="13"/>
      <c r="C922" s="13"/>
      <c r="D922" s="13"/>
      <c r="E922" s="13"/>
      <c r="F922" s="13"/>
      <c r="G922" s="13"/>
      <c r="H922" s="13"/>
      <c r="I922" s="13"/>
      <c r="J922" s="13"/>
      <c r="K922" s="13"/>
      <c r="L922" s="13"/>
      <c r="M922" s="13"/>
      <c r="N922" s="13"/>
      <c r="O922" s="13"/>
      <c r="P922" s="13"/>
      <c r="Q922" s="13"/>
      <c r="R922" s="13"/>
      <c r="S922" s="13"/>
      <c r="T922" s="13"/>
      <c r="U922" s="13"/>
      <c r="V922" s="13"/>
      <c r="W922" s="13"/>
    </row>
    <row r="923" spans="1:23" ht="12.75" x14ac:dyDescent="0.2">
      <c r="A923" s="13"/>
      <c r="B923" s="13"/>
      <c r="C923" s="13"/>
      <c r="D923" s="13"/>
      <c r="E923" s="13"/>
      <c r="F923" s="13"/>
      <c r="G923" s="13"/>
      <c r="H923" s="13"/>
      <c r="I923" s="13"/>
      <c r="J923" s="13"/>
      <c r="K923" s="13"/>
      <c r="L923" s="13"/>
      <c r="M923" s="13"/>
      <c r="N923" s="13"/>
      <c r="O923" s="13"/>
      <c r="P923" s="13"/>
      <c r="Q923" s="13"/>
      <c r="R923" s="13"/>
      <c r="S923" s="13"/>
      <c r="T923" s="13"/>
      <c r="U923" s="13"/>
      <c r="V923" s="13"/>
      <c r="W923" s="13"/>
    </row>
    <row r="924" spans="1:23" ht="12.75" x14ac:dyDescent="0.2">
      <c r="A924" s="13"/>
      <c r="B924" s="13"/>
      <c r="C924" s="13"/>
      <c r="D924" s="13"/>
      <c r="E924" s="13"/>
      <c r="F924" s="13"/>
      <c r="G924" s="13"/>
      <c r="H924" s="13"/>
      <c r="I924" s="13"/>
      <c r="J924" s="13"/>
      <c r="K924" s="13"/>
      <c r="L924" s="13"/>
      <c r="M924" s="13"/>
      <c r="N924" s="13"/>
      <c r="O924" s="13"/>
      <c r="P924" s="13"/>
      <c r="Q924" s="13"/>
      <c r="R924" s="13"/>
      <c r="S924" s="13"/>
      <c r="T924" s="13"/>
      <c r="U924" s="13"/>
      <c r="V924" s="13"/>
      <c r="W924" s="13"/>
    </row>
    <row r="925" spans="1:23" ht="12.75" x14ac:dyDescent="0.2">
      <c r="A925" s="13"/>
      <c r="B925" s="13"/>
      <c r="C925" s="13"/>
      <c r="D925" s="13"/>
      <c r="E925" s="13"/>
      <c r="F925" s="13"/>
      <c r="G925" s="13"/>
      <c r="H925" s="13"/>
      <c r="I925" s="13"/>
      <c r="J925" s="13"/>
      <c r="K925" s="13"/>
      <c r="L925" s="13"/>
      <c r="M925" s="13"/>
      <c r="N925" s="13"/>
      <c r="O925" s="13"/>
      <c r="P925" s="13"/>
      <c r="Q925" s="13"/>
      <c r="R925" s="13"/>
      <c r="S925" s="13"/>
      <c r="T925" s="13"/>
      <c r="U925" s="13"/>
      <c r="V925" s="13"/>
      <c r="W925" s="13"/>
    </row>
    <row r="926" spans="1:23" ht="12.75" x14ac:dyDescent="0.2">
      <c r="A926" s="13"/>
      <c r="B926" s="13"/>
      <c r="C926" s="13"/>
      <c r="D926" s="13"/>
      <c r="E926" s="13"/>
      <c r="F926" s="13"/>
      <c r="G926" s="13"/>
      <c r="H926" s="13"/>
      <c r="I926" s="13"/>
      <c r="J926" s="13"/>
      <c r="K926" s="13"/>
      <c r="L926" s="13"/>
      <c r="M926" s="13"/>
      <c r="N926" s="13"/>
      <c r="O926" s="13"/>
      <c r="P926" s="13"/>
      <c r="Q926" s="13"/>
      <c r="R926" s="13"/>
      <c r="S926" s="13"/>
      <c r="T926" s="13"/>
      <c r="U926" s="13"/>
      <c r="V926" s="13"/>
      <c r="W926" s="13"/>
    </row>
    <row r="927" spans="1:23" ht="12.75" x14ac:dyDescent="0.2">
      <c r="A927" s="13"/>
      <c r="B927" s="13"/>
      <c r="C927" s="13"/>
      <c r="D927" s="13"/>
      <c r="E927" s="13"/>
      <c r="F927" s="13"/>
      <c r="G927" s="13"/>
      <c r="H927" s="13"/>
      <c r="I927" s="13"/>
      <c r="J927" s="13"/>
      <c r="K927" s="13"/>
      <c r="L927" s="13"/>
      <c r="M927" s="13"/>
      <c r="N927" s="13"/>
      <c r="O927" s="13"/>
      <c r="P927" s="13"/>
      <c r="Q927" s="13"/>
      <c r="R927" s="13"/>
      <c r="S927" s="13"/>
      <c r="T927" s="13"/>
      <c r="U927" s="13"/>
      <c r="V927" s="13"/>
      <c r="W927" s="13"/>
    </row>
    <row r="928" spans="1:23" ht="12.75" x14ac:dyDescent="0.2">
      <c r="A928" s="13"/>
      <c r="B928" s="13"/>
      <c r="C928" s="13"/>
      <c r="D928" s="13"/>
      <c r="E928" s="13"/>
      <c r="F928" s="13"/>
      <c r="G928" s="13"/>
      <c r="H928" s="13"/>
      <c r="I928" s="13"/>
      <c r="J928" s="13"/>
      <c r="K928" s="13"/>
      <c r="L928" s="13"/>
      <c r="M928" s="13"/>
      <c r="N928" s="13"/>
      <c r="O928" s="13"/>
      <c r="P928" s="13"/>
      <c r="Q928" s="13"/>
      <c r="R928" s="13"/>
      <c r="S928" s="13"/>
      <c r="T928" s="13"/>
      <c r="U928" s="13"/>
      <c r="V928" s="13"/>
      <c r="W928" s="13"/>
    </row>
    <row r="929" spans="1:23" ht="12.75" x14ac:dyDescent="0.2">
      <c r="A929" s="13"/>
      <c r="B929" s="13"/>
      <c r="C929" s="13"/>
      <c r="D929" s="13"/>
      <c r="E929" s="13"/>
      <c r="F929" s="13"/>
      <c r="G929" s="13"/>
      <c r="H929" s="13"/>
      <c r="I929" s="13"/>
      <c r="J929" s="13"/>
      <c r="K929" s="13"/>
      <c r="L929" s="13"/>
      <c r="M929" s="13"/>
      <c r="N929" s="13"/>
      <c r="O929" s="13"/>
      <c r="P929" s="13"/>
      <c r="Q929" s="13"/>
      <c r="R929" s="13"/>
      <c r="S929" s="13"/>
      <c r="T929" s="13"/>
      <c r="U929" s="13"/>
      <c r="V929" s="13"/>
      <c r="W929" s="13"/>
    </row>
    <row r="930" spans="1:23" ht="12.75" x14ac:dyDescent="0.2">
      <c r="A930" s="13"/>
      <c r="B930" s="13"/>
      <c r="C930" s="13"/>
      <c r="D930" s="13"/>
      <c r="E930" s="13"/>
      <c r="F930" s="13"/>
      <c r="G930" s="13"/>
      <c r="H930" s="13"/>
      <c r="I930" s="13"/>
      <c r="J930" s="13"/>
      <c r="K930" s="13"/>
      <c r="L930" s="13"/>
      <c r="M930" s="13"/>
      <c r="N930" s="13"/>
      <c r="O930" s="13"/>
      <c r="P930" s="13"/>
      <c r="Q930" s="13"/>
      <c r="R930" s="13"/>
      <c r="S930" s="13"/>
      <c r="T930" s="13"/>
      <c r="U930" s="13"/>
      <c r="V930" s="13"/>
      <c r="W930" s="13"/>
    </row>
    <row r="931" spans="1:23" ht="12.75" x14ac:dyDescent="0.2">
      <c r="A931" s="13"/>
      <c r="B931" s="13"/>
      <c r="C931" s="13"/>
      <c r="D931" s="13"/>
      <c r="E931" s="13"/>
      <c r="F931" s="13"/>
      <c r="G931" s="13"/>
      <c r="H931" s="13"/>
      <c r="I931" s="13"/>
      <c r="J931" s="13"/>
      <c r="K931" s="13"/>
      <c r="L931" s="13"/>
      <c r="M931" s="13"/>
      <c r="N931" s="13"/>
      <c r="O931" s="13"/>
      <c r="P931" s="13"/>
      <c r="Q931" s="13"/>
      <c r="R931" s="13"/>
      <c r="S931" s="13"/>
      <c r="T931" s="13"/>
      <c r="U931" s="13"/>
      <c r="V931" s="13"/>
      <c r="W931" s="13"/>
    </row>
    <row r="932" spans="1:23" ht="12.75" x14ac:dyDescent="0.2">
      <c r="A932" s="13"/>
      <c r="B932" s="13"/>
      <c r="C932" s="13"/>
      <c r="D932" s="13"/>
      <c r="E932" s="13"/>
      <c r="F932" s="13"/>
      <c r="G932" s="13"/>
      <c r="H932" s="13"/>
      <c r="I932" s="13"/>
      <c r="J932" s="13"/>
      <c r="K932" s="13"/>
      <c r="L932" s="13"/>
      <c r="M932" s="13"/>
      <c r="N932" s="13"/>
      <c r="O932" s="13"/>
      <c r="P932" s="13"/>
      <c r="Q932" s="13"/>
      <c r="R932" s="13"/>
      <c r="S932" s="13"/>
      <c r="T932" s="13"/>
      <c r="U932" s="13"/>
      <c r="V932" s="13"/>
      <c r="W932" s="13"/>
    </row>
    <row r="933" spans="1:23" ht="12.75" x14ac:dyDescent="0.2">
      <c r="A933" s="13"/>
      <c r="B933" s="13"/>
      <c r="C933" s="13"/>
      <c r="D933" s="13"/>
      <c r="E933" s="13"/>
      <c r="F933" s="13"/>
      <c r="G933" s="13"/>
      <c r="H933" s="13"/>
      <c r="I933" s="13"/>
      <c r="J933" s="13"/>
      <c r="K933" s="13"/>
      <c r="L933" s="13"/>
      <c r="M933" s="13"/>
      <c r="N933" s="13"/>
      <c r="O933" s="13"/>
      <c r="P933" s="13"/>
      <c r="Q933" s="13"/>
      <c r="R933" s="13"/>
      <c r="S933" s="13"/>
      <c r="T933" s="13"/>
      <c r="U933" s="13"/>
      <c r="V933" s="13"/>
      <c r="W933" s="13"/>
    </row>
    <row r="934" spans="1:23" ht="12.75" x14ac:dyDescent="0.2">
      <c r="A934" s="13"/>
      <c r="B934" s="13"/>
      <c r="C934" s="13"/>
      <c r="D934" s="13"/>
      <c r="E934" s="13"/>
      <c r="F934" s="13"/>
      <c r="G934" s="13"/>
      <c r="H934" s="13"/>
      <c r="I934" s="13"/>
      <c r="J934" s="13"/>
      <c r="K934" s="13"/>
      <c r="L934" s="13"/>
      <c r="M934" s="13"/>
      <c r="N934" s="13"/>
      <c r="O934" s="13"/>
      <c r="P934" s="13"/>
      <c r="Q934" s="13"/>
      <c r="R934" s="13"/>
      <c r="S934" s="13"/>
      <c r="T934" s="13"/>
      <c r="U934" s="13"/>
      <c r="V934" s="13"/>
      <c r="W934" s="13"/>
    </row>
    <row r="935" spans="1:23" ht="12.75" x14ac:dyDescent="0.2">
      <c r="A935" s="13"/>
      <c r="B935" s="13"/>
      <c r="C935" s="13"/>
      <c r="D935" s="13"/>
      <c r="E935" s="13"/>
      <c r="F935" s="13"/>
      <c r="G935" s="13"/>
      <c r="H935" s="13"/>
      <c r="I935" s="13"/>
      <c r="J935" s="13"/>
      <c r="K935" s="13"/>
      <c r="L935" s="13"/>
      <c r="M935" s="13"/>
      <c r="N935" s="13"/>
      <c r="O935" s="13"/>
      <c r="P935" s="13"/>
      <c r="Q935" s="13"/>
      <c r="R935" s="13"/>
      <c r="S935" s="13"/>
      <c r="T935" s="13"/>
      <c r="U935" s="13"/>
      <c r="V935" s="13"/>
      <c r="W935" s="13"/>
    </row>
    <row r="936" spans="1:23" ht="12.75" x14ac:dyDescent="0.2">
      <c r="A936" s="13"/>
      <c r="B936" s="13"/>
      <c r="C936" s="13"/>
      <c r="D936" s="13"/>
      <c r="E936" s="13"/>
      <c r="F936" s="13"/>
      <c r="G936" s="13"/>
      <c r="H936" s="13"/>
      <c r="I936" s="13"/>
      <c r="J936" s="13"/>
      <c r="K936" s="13"/>
      <c r="L936" s="13"/>
      <c r="M936" s="13"/>
      <c r="N936" s="13"/>
      <c r="O936" s="13"/>
      <c r="P936" s="13"/>
      <c r="Q936" s="13"/>
      <c r="R936" s="13"/>
      <c r="S936" s="13"/>
      <c r="T936" s="13"/>
      <c r="U936" s="13"/>
      <c r="V936" s="13"/>
      <c r="W936" s="13"/>
    </row>
    <row r="937" spans="1:23" ht="12.75" x14ac:dyDescent="0.2">
      <c r="A937" s="13"/>
      <c r="B937" s="13"/>
      <c r="C937" s="13"/>
      <c r="D937" s="13"/>
      <c r="E937" s="13"/>
      <c r="F937" s="13"/>
      <c r="G937" s="13"/>
      <c r="H937" s="13"/>
      <c r="I937" s="13"/>
      <c r="J937" s="13"/>
      <c r="K937" s="13"/>
      <c r="L937" s="13"/>
      <c r="M937" s="13"/>
      <c r="N937" s="13"/>
      <c r="O937" s="13"/>
      <c r="P937" s="13"/>
      <c r="Q937" s="13"/>
      <c r="R937" s="13"/>
      <c r="S937" s="13"/>
      <c r="T937" s="13"/>
      <c r="U937" s="13"/>
      <c r="V937" s="13"/>
      <c r="W937" s="13"/>
    </row>
    <row r="938" spans="1:23" ht="12.75" x14ac:dyDescent="0.2">
      <c r="A938" s="13"/>
      <c r="B938" s="13"/>
      <c r="C938" s="13"/>
      <c r="D938" s="13"/>
      <c r="E938" s="13"/>
      <c r="F938" s="13"/>
      <c r="G938" s="13"/>
      <c r="H938" s="13"/>
      <c r="I938" s="13"/>
      <c r="J938" s="13"/>
      <c r="K938" s="13"/>
      <c r="L938" s="13"/>
      <c r="M938" s="13"/>
      <c r="N938" s="13"/>
      <c r="O938" s="13"/>
      <c r="P938" s="13"/>
      <c r="Q938" s="13"/>
      <c r="R938" s="13"/>
      <c r="S938" s="13"/>
      <c r="T938" s="13"/>
      <c r="U938" s="13"/>
      <c r="V938" s="13"/>
      <c r="W938" s="13"/>
    </row>
    <row r="939" spans="1:23" ht="12.75" x14ac:dyDescent="0.2">
      <c r="A939" s="13"/>
      <c r="B939" s="13"/>
      <c r="C939" s="13"/>
      <c r="D939" s="13"/>
      <c r="E939" s="13"/>
      <c r="F939" s="13"/>
      <c r="G939" s="13"/>
      <c r="H939" s="13"/>
      <c r="I939" s="13"/>
      <c r="J939" s="13"/>
      <c r="K939" s="13"/>
      <c r="L939" s="13"/>
      <c r="M939" s="13"/>
      <c r="N939" s="13"/>
      <c r="O939" s="13"/>
      <c r="P939" s="13"/>
      <c r="Q939" s="13"/>
      <c r="R939" s="13"/>
      <c r="S939" s="13"/>
      <c r="T939" s="13"/>
      <c r="U939" s="13"/>
      <c r="V939" s="13"/>
      <c r="W939" s="13"/>
    </row>
    <row r="940" spans="1:23" ht="12.75" x14ac:dyDescent="0.2">
      <c r="A940" s="13"/>
      <c r="B940" s="13"/>
      <c r="C940" s="13"/>
      <c r="D940" s="13"/>
      <c r="E940" s="13"/>
      <c r="F940" s="13"/>
      <c r="G940" s="13"/>
      <c r="H940" s="13"/>
      <c r="I940" s="13"/>
      <c r="J940" s="13"/>
      <c r="K940" s="13"/>
      <c r="L940" s="13"/>
      <c r="M940" s="13"/>
      <c r="N940" s="13"/>
      <c r="O940" s="13"/>
      <c r="P940" s="13"/>
      <c r="Q940" s="13"/>
      <c r="R940" s="13"/>
      <c r="S940" s="13"/>
      <c r="T940" s="13"/>
      <c r="U940" s="13"/>
      <c r="V940" s="13"/>
      <c r="W940" s="13"/>
    </row>
    <row r="941" spans="1:23" ht="12.75" x14ac:dyDescent="0.2">
      <c r="A941" s="13"/>
      <c r="B941" s="13"/>
      <c r="C941" s="13"/>
      <c r="D941" s="13"/>
      <c r="E941" s="13"/>
      <c r="F941" s="13"/>
      <c r="G941" s="13"/>
      <c r="H941" s="13"/>
      <c r="I941" s="13"/>
      <c r="J941" s="13"/>
      <c r="K941" s="13"/>
      <c r="L941" s="13"/>
      <c r="M941" s="13"/>
      <c r="N941" s="13"/>
      <c r="O941" s="13"/>
      <c r="P941" s="13"/>
      <c r="Q941" s="13"/>
      <c r="R941" s="13"/>
      <c r="S941" s="13"/>
      <c r="T941" s="13"/>
      <c r="U941" s="13"/>
      <c r="V941" s="13"/>
      <c r="W941" s="13"/>
    </row>
    <row r="942" spans="1:23" ht="12.75" x14ac:dyDescent="0.2">
      <c r="A942" s="13"/>
      <c r="B942" s="13"/>
      <c r="C942" s="13"/>
      <c r="D942" s="13"/>
      <c r="E942" s="13"/>
      <c r="F942" s="13"/>
      <c r="G942" s="13"/>
      <c r="H942" s="13"/>
      <c r="I942" s="13"/>
      <c r="J942" s="13"/>
      <c r="K942" s="13"/>
      <c r="L942" s="13"/>
      <c r="M942" s="13"/>
      <c r="N942" s="13"/>
      <c r="O942" s="13"/>
      <c r="P942" s="13"/>
      <c r="Q942" s="13"/>
      <c r="R942" s="13"/>
      <c r="S942" s="13"/>
      <c r="T942" s="13"/>
      <c r="U942" s="13"/>
      <c r="V942" s="13"/>
      <c r="W942" s="13"/>
    </row>
    <row r="943" spans="1:23" ht="12.75" x14ac:dyDescent="0.2">
      <c r="A943" s="13"/>
      <c r="B943" s="13"/>
      <c r="C943" s="13"/>
      <c r="D943" s="13"/>
      <c r="E943" s="13"/>
      <c r="F943" s="13"/>
      <c r="G943" s="13"/>
      <c r="H943" s="13"/>
      <c r="I943" s="13"/>
      <c r="J943" s="13"/>
      <c r="K943" s="13"/>
      <c r="L943" s="13"/>
      <c r="M943" s="13"/>
      <c r="N943" s="13"/>
      <c r="O943" s="13"/>
      <c r="P943" s="13"/>
      <c r="Q943" s="13"/>
      <c r="R943" s="13"/>
      <c r="S943" s="13"/>
      <c r="T943" s="13"/>
      <c r="U943" s="13"/>
      <c r="V943" s="13"/>
      <c r="W943" s="13"/>
    </row>
    <row r="944" spans="1:23" ht="12.75" x14ac:dyDescent="0.2">
      <c r="A944" s="13"/>
      <c r="B944" s="13"/>
      <c r="C944" s="13"/>
      <c r="D944" s="13"/>
      <c r="E944" s="13"/>
      <c r="F944" s="13"/>
      <c r="G944" s="13"/>
      <c r="H944" s="13"/>
      <c r="I944" s="13"/>
      <c r="J944" s="13"/>
      <c r="K944" s="13"/>
      <c r="L944" s="13"/>
      <c r="M944" s="13"/>
      <c r="N944" s="13"/>
      <c r="O944" s="13"/>
      <c r="P944" s="13"/>
      <c r="Q944" s="13"/>
      <c r="R944" s="13"/>
      <c r="S944" s="13"/>
      <c r="T944" s="13"/>
      <c r="U944" s="13"/>
      <c r="V944" s="13"/>
      <c r="W944" s="13"/>
    </row>
    <row r="945" spans="1:23" ht="12.75" x14ac:dyDescent="0.2">
      <c r="A945" s="13"/>
      <c r="B945" s="13"/>
      <c r="C945" s="13"/>
      <c r="D945" s="13"/>
      <c r="E945" s="13"/>
      <c r="F945" s="13"/>
      <c r="G945" s="13"/>
      <c r="H945" s="13"/>
      <c r="I945" s="13"/>
      <c r="J945" s="13"/>
      <c r="K945" s="13"/>
      <c r="L945" s="13"/>
      <c r="M945" s="13"/>
      <c r="N945" s="13"/>
      <c r="O945" s="13"/>
      <c r="P945" s="13"/>
      <c r="Q945" s="13"/>
      <c r="R945" s="13"/>
      <c r="S945" s="13"/>
      <c r="T945" s="13"/>
      <c r="U945" s="13"/>
      <c r="V945" s="13"/>
      <c r="W945" s="13"/>
    </row>
    <row r="946" spans="1:23" ht="12.75" x14ac:dyDescent="0.2">
      <c r="A946" s="13"/>
      <c r="B946" s="13"/>
      <c r="C946" s="13"/>
      <c r="D946" s="13"/>
      <c r="E946" s="13"/>
      <c r="F946" s="13"/>
      <c r="G946" s="13"/>
      <c r="H946" s="13"/>
      <c r="I946" s="13"/>
      <c r="J946" s="13"/>
      <c r="K946" s="13"/>
      <c r="L946" s="13"/>
      <c r="M946" s="13"/>
      <c r="N946" s="13"/>
      <c r="O946" s="13"/>
      <c r="P946" s="13"/>
      <c r="Q946" s="13"/>
      <c r="R946" s="13"/>
      <c r="S946" s="13"/>
      <c r="T946" s="13"/>
      <c r="U946" s="13"/>
      <c r="V946" s="13"/>
      <c r="W946" s="13"/>
    </row>
    <row r="947" spans="1:23" ht="12.75" x14ac:dyDescent="0.2">
      <c r="A947" s="13"/>
      <c r="B947" s="13"/>
      <c r="C947" s="13"/>
      <c r="D947" s="13"/>
      <c r="E947" s="13"/>
      <c r="F947" s="13"/>
      <c r="G947" s="13"/>
      <c r="H947" s="13"/>
      <c r="I947" s="13"/>
      <c r="J947" s="13"/>
      <c r="K947" s="13"/>
      <c r="L947" s="13"/>
      <c r="M947" s="13"/>
      <c r="N947" s="13"/>
      <c r="O947" s="13"/>
      <c r="P947" s="13"/>
      <c r="Q947" s="13"/>
      <c r="R947" s="13"/>
      <c r="S947" s="13"/>
      <c r="T947" s="13"/>
      <c r="U947" s="13"/>
      <c r="V947" s="13"/>
      <c r="W947" s="13"/>
    </row>
    <row r="948" spans="1:23" ht="12.75" x14ac:dyDescent="0.2">
      <c r="A948" s="13"/>
      <c r="B948" s="13"/>
      <c r="C948" s="13"/>
      <c r="D948" s="13"/>
      <c r="E948" s="13"/>
      <c r="F948" s="13"/>
      <c r="G948" s="13"/>
      <c r="H948" s="13"/>
      <c r="I948" s="13"/>
      <c r="J948" s="13"/>
      <c r="K948" s="13"/>
      <c r="L948" s="13"/>
      <c r="M948" s="13"/>
      <c r="N948" s="13"/>
      <c r="O948" s="13"/>
      <c r="P948" s="13"/>
      <c r="Q948" s="13"/>
      <c r="R948" s="13"/>
      <c r="S948" s="13"/>
      <c r="T948" s="13"/>
      <c r="U948" s="13"/>
      <c r="V948" s="13"/>
      <c r="W948" s="13"/>
    </row>
  </sheetData>
  <mergeCells count="67">
    <mergeCell ref="A58:G58"/>
    <mergeCell ref="N38:Q38"/>
    <mergeCell ref="R38:U38"/>
    <mergeCell ref="A36:U36"/>
    <mergeCell ref="A37:A38"/>
    <mergeCell ref="B37:E37"/>
    <mergeCell ref="F37:I37"/>
    <mergeCell ref="J37:M37"/>
    <mergeCell ref="N37:Q37"/>
    <mergeCell ref="R37:U37"/>
    <mergeCell ref="B38:E38"/>
    <mergeCell ref="F38:I38"/>
    <mergeCell ref="J38:M38"/>
    <mergeCell ref="C29:D29"/>
    <mergeCell ref="F29:G29"/>
    <mergeCell ref="I29:J29"/>
    <mergeCell ref="L29:M29"/>
    <mergeCell ref="O29:P29"/>
    <mergeCell ref="C31:D31"/>
    <mergeCell ref="F31:G31"/>
    <mergeCell ref="I31:J31"/>
    <mergeCell ref="L31:M31"/>
    <mergeCell ref="O31:P31"/>
    <mergeCell ref="C25:D25"/>
    <mergeCell ref="F25:G25"/>
    <mergeCell ref="I25:J25"/>
    <mergeCell ref="L25:M25"/>
    <mergeCell ref="O25:P25"/>
    <mergeCell ref="C27:D27"/>
    <mergeCell ref="F27:G27"/>
    <mergeCell ref="I27:J27"/>
    <mergeCell ref="L27:M27"/>
    <mergeCell ref="O27:P27"/>
    <mergeCell ref="C23:D23"/>
    <mergeCell ref="F23:G23"/>
    <mergeCell ref="I23:J23"/>
    <mergeCell ref="L23:M23"/>
    <mergeCell ref="O23:P23"/>
    <mergeCell ref="C21:D21"/>
    <mergeCell ref="F21:G21"/>
    <mergeCell ref="I21:J21"/>
    <mergeCell ref="L21:M21"/>
    <mergeCell ref="O21:P21"/>
    <mergeCell ref="C14:D14"/>
    <mergeCell ref="F14:G14"/>
    <mergeCell ref="I14:J14"/>
    <mergeCell ref="L14:M14"/>
    <mergeCell ref="O14:P14"/>
    <mergeCell ref="C12:D12"/>
    <mergeCell ref="F12:G12"/>
    <mergeCell ref="I12:J12"/>
    <mergeCell ref="L12:M12"/>
    <mergeCell ref="O12:P12"/>
    <mergeCell ref="A1:B1"/>
    <mergeCell ref="A2:Q2"/>
    <mergeCell ref="A4:A6"/>
    <mergeCell ref="B4:B6"/>
    <mergeCell ref="C4:E4"/>
    <mergeCell ref="F4:H4"/>
    <mergeCell ref="I4:K4"/>
    <mergeCell ref="L4:N4"/>
    <mergeCell ref="O4:Q4"/>
    <mergeCell ref="C5:E5"/>
    <mergeCell ref="F5:H5"/>
    <mergeCell ref="I5:K5"/>
    <mergeCell ref="L5:N5"/>
    <mergeCell ref="O5:Q5"/>
  </mergeCells>
  <printOptions horizontalCentered="1" verticalCentered="1"/>
  <pageMargins left="0.11811023622047245" right="0.11811023622047245" top="0.74803149606299213" bottom="0.74803149606299213" header="0" footer="0"/>
  <pageSetup paperSize="9" scale="28"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ARR (JH)-N</vt:lpstr>
      <vt:lpstr>FORM-F1a</vt:lpstr>
      <vt:lpstr>FORM-F4</vt:lpstr>
      <vt:lpstr>FORM F18</vt:lpstr>
      <vt:lpstr>FORM - S7</vt:lpstr>
      <vt:lpstr>FORM- T1 - NON-TOD</vt:lpstr>
      <vt:lpstr>FORM-T2 - NON-TOD</vt:lpstr>
      <vt:lpstr>FORM-T3 - NON-TOD</vt:lpstr>
      <vt:lpstr>Misc Charges</vt:lpstr>
      <vt:lpstr>RPO_26-26 to 30-31</vt:lpstr>
      <vt:lpstr>'FORM - S7'!Print_Area</vt:lpstr>
      <vt:lpstr>'FORM F18'!Print_Area</vt:lpstr>
      <vt:lpstr>'FORM- T1 - NON-TOD'!Print_Area</vt:lpstr>
      <vt:lpstr>'FORM-F1a'!Print_Area</vt:lpstr>
      <vt:lpstr>'FORM-F4'!Print_Area</vt:lpstr>
      <vt:lpstr>'FORM-T2 - NON-TOD'!Print_Area</vt:lpstr>
      <vt:lpstr>'FORM-T3 - NON-TOD'!Print_Area</vt:lpstr>
      <vt:lpstr>'Misc Charges'!Print_Area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Kushal Pal (IN)</dc:creator>
  <cp:keywords/>
  <dc:description/>
  <cp:lastModifiedBy>PRAMOD  KUMAR</cp:lastModifiedBy>
  <cp:revision/>
  <dcterms:created xsi:type="dcterms:W3CDTF">2025-12-03T06:20:49Z</dcterms:created>
  <dcterms:modified xsi:type="dcterms:W3CDTF">2025-12-03T08:30:50Z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2025-12-03T07:53:55Z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cf94827a-bc3d-4b63-8feb-432960d2d81b</vt:lpwstr>
  </property>
  <property fmtid="{D5CDD505-2E9C-101B-9397-08002B2CF9AE}" pid="7" name="MSIP_Label_defa4170-0d19-0005-0004-bc88714345d2_ActionId">
    <vt:lpwstr>551f3a7c-20f2-414d-b226-a8e13d2ca491</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